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sperPeter\Documents\mzee prosper\Documents\GSMC\Fee Records\Fee 2025-2026\"/>
    </mc:Choice>
  </mc:AlternateContent>
  <xr:revisionPtr revIDLastSave="0" documentId="13_ncr:1_{D510C049-5527-482D-A68B-4FF653568895}" xr6:coauthVersionLast="47" xr6:coauthVersionMax="47" xr10:uidLastSave="{00000000-0000-0000-0000-000000000000}"/>
  <bookViews>
    <workbookView xWindow="-98" yWindow="-98" windowWidth="19396" windowHeight="10456" xr2:uid="{A690D8E8-E1A6-4B3F-8EE1-2CB20BDB8C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08" i="1" l="1"/>
  <c r="M322" i="1"/>
  <c r="O292" i="1"/>
  <c r="O123" i="1"/>
  <c r="P75" i="1"/>
  <c r="O28" i="1"/>
  <c r="O14" i="1"/>
  <c r="O17" i="1"/>
  <c r="P235" i="1"/>
  <c r="O277" i="1"/>
  <c r="M157" i="1"/>
  <c r="P184" i="1"/>
  <c r="P187" i="1"/>
  <c r="P315" i="1" l="1"/>
  <c r="M261" i="1"/>
  <c r="P94" i="1"/>
  <c r="J126" i="1"/>
  <c r="H126" i="1"/>
  <c r="S152" i="1"/>
  <c r="P11" i="1"/>
  <c r="M123" i="1"/>
  <c r="P155" i="1"/>
  <c r="M102" i="1" l="1"/>
  <c r="P114" i="1"/>
  <c r="M191" i="1"/>
  <c r="N191" i="1" s="1"/>
  <c r="Q191" i="1"/>
  <c r="J191" i="1"/>
  <c r="K191" i="1" s="1"/>
  <c r="G191" i="1"/>
  <c r="D191" i="1"/>
  <c r="C191" i="1"/>
  <c r="E191" i="1" s="1"/>
  <c r="J307" i="1"/>
  <c r="P233" i="1"/>
  <c r="S191" i="1" l="1"/>
  <c r="H191" i="1"/>
  <c r="W191" i="1" s="1"/>
  <c r="R191" i="1"/>
  <c r="T191" i="1" s="1"/>
  <c r="U191" i="1" l="1"/>
  <c r="V191" i="1"/>
  <c r="M201" i="1" l="1"/>
  <c r="P228" i="1" l="1"/>
  <c r="P288" i="1"/>
  <c r="P241" i="1"/>
  <c r="M291" i="1"/>
  <c r="M293" i="1"/>
  <c r="P283" i="1"/>
  <c r="P277" i="1"/>
  <c r="M202" i="1"/>
  <c r="Q252" i="1"/>
  <c r="P77" i="1"/>
  <c r="M77" i="1"/>
  <c r="P274" i="1"/>
  <c r="P275" i="1"/>
  <c r="P305" i="1"/>
  <c r="P78" i="1"/>
  <c r="M216" i="1"/>
  <c r="P35" i="1"/>
  <c r="P224" i="1"/>
  <c r="P300" i="1"/>
  <c r="P116" i="1"/>
  <c r="M62" i="1"/>
  <c r="M249" i="1"/>
  <c r="P37" i="1"/>
  <c r="P301" i="1"/>
  <c r="P292" i="1"/>
  <c r="C110" i="1"/>
  <c r="M115" i="1" l="1"/>
  <c r="N16" i="1" l="1"/>
  <c r="N17" i="1"/>
  <c r="N18" i="1"/>
  <c r="N20" i="1"/>
  <c r="N21" i="1"/>
  <c r="N22" i="1"/>
  <c r="N23" i="1"/>
  <c r="N25" i="1"/>
  <c r="N26" i="1"/>
  <c r="N27" i="1"/>
  <c r="N28" i="1"/>
  <c r="N29" i="1"/>
  <c r="N30" i="1"/>
  <c r="N31" i="1"/>
  <c r="N32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2" i="1"/>
  <c r="N63" i="1"/>
  <c r="N65" i="1"/>
  <c r="N66" i="1"/>
  <c r="N67" i="1"/>
  <c r="N68" i="1"/>
  <c r="N69" i="1"/>
  <c r="N70" i="1"/>
  <c r="N71" i="1"/>
  <c r="N75" i="1"/>
  <c r="N77" i="1"/>
  <c r="N79" i="1"/>
  <c r="N80" i="1"/>
  <c r="P258" i="1"/>
  <c r="M235" i="1"/>
  <c r="P64" i="1"/>
  <c r="M33" i="1"/>
  <c r="N33" i="1" s="1"/>
  <c r="J53" i="1"/>
  <c r="P34" i="1"/>
  <c r="A352" i="1"/>
  <c r="A351" i="1"/>
  <c r="A350" i="1"/>
  <c r="A349" i="1"/>
  <c r="A348" i="1"/>
  <c r="A347" i="1"/>
  <c r="A346" i="1"/>
  <c r="A345" i="1"/>
  <c r="O336" i="1"/>
  <c r="O352" i="1" s="1"/>
  <c r="L336" i="1"/>
  <c r="L352" i="1" s="1"/>
  <c r="I336" i="1"/>
  <c r="I352" i="1" s="1"/>
  <c r="F336" i="1"/>
  <c r="F352" i="1" s="1"/>
  <c r="R335" i="1"/>
  <c r="Q335" i="1"/>
  <c r="M335" i="1"/>
  <c r="N335" i="1" s="1"/>
  <c r="K335" i="1"/>
  <c r="H335" i="1"/>
  <c r="D335" i="1"/>
  <c r="R334" i="1"/>
  <c r="Q334" i="1"/>
  <c r="N334" i="1"/>
  <c r="J334" i="1"/>
  <c r="S334" i="1" s="1"/>
  <c r="H334" i="1"/>
  <c r="E334" i="1"/>
  <c r="S333" i="1"/>
  <c r="R333" i="1"/>
  <c r="T333" i="1" s="1"/>
  <c r="Q333" i="1"/>
  <c r="N333" i="1"/>
  <c r="K333" i="1"/>
  <c r="J333" i="1"/>
  <c r="H333" i="1"/>
  <c r="E333" i="1"/>
  <c r="S332" i="1"/>
  <c r="R332" i="1"/>
  <c r="T332" i="1" s="1"/>
  <c r="Q332" i="1"/>
  <c r="N332" i="1"/>
  <c r="K332" i="1"/>
  <c r="H332" i="1"/>
  <c r="E332" i="1"/>
  <c r="R331" i="1"/>
  <c r="Q331" i="1"/>
  <c r="N331" i="1"/>
  <c r="K331" i="1"/>
  <c r="J331" i="1"/>
  <c r="G331" i="1"/>
  <c r="H331" i="1" s="1"/>
  <c r="E331" i="1"/>
  <c r="R330" i="1"/>
  <c r="Q330" i="1"/>
  <c r="M330" i="1"/>
  <c r="N330" i="1" s="1"/>
  <c r="K330" i="1"/>
  <c r="G330" i="1"/>
  <c r="E330" i="1"/>
  <c r="R329" i="1"/>
  <c r="Q329" i="1"/>
  <c r="M329" i="1"/>
  <c r="N329" i="1" s="1"/>
  <c r="K329" i="1"/>
  <c r="H329" i="1"/>
  <c r="G329" i="1"/>
  <c r="E329" i="1"/>
  <c r="U329" i="1" s="1"/>
  <c r="S328" i="1"/>
  <c r="R328" i="1"/>
  <c r="Q328" i="1"/>
  <c r="N328" i="1"/>
  <c r="K328" i="1"/>
  <c r="H328" i="1"/>
  <c r="E328" i="1"/>
  <c r="R327" i="1"/>
  <c r="P327" i="1"/>
  <c r="P336" i="1" s="1"/>
  <c r="P352" i="1" s="1"/>
  <c r="M327" i="1"/>
  <c r="N327" i="1" s="1"/>
  <c r="J327" i="1"/>
  <c r="H327" i="1"/>
  <c r="E327" i="1"/>
  <c r="S326" i="1"/>
  <c r="R326" i="1"/>
  <c r="Q326" i="1"/>
  <c r="N326" i="1"/>
  <c r="K326" i="1"/>
  <c r="H326" i="1"/>
  <c r="E326" i="1"/>
  <c r="R325" i="1"/>
  <c r="Q325" i="1"/>
  <c r="N325" i="1"/>
  <c r="J325" i="1"/>
  <c r="H325" i="1"/>
  <c r="E325" i="1"/>
  <c r="R324" i="1"/>
  <c r="Q324" i="1"/>
  <c r="M324" i="1"/>
  <c r="N324" i="1" s="1"/>
  <c r="J324" i="1"/>
  <c r="S324" i="1" s="1"/>
  <c r="H324" i="1"/>
  <c r="E324" i="1"/>
  <c r="S323" i="1"/>
  <c r="R323" i="1"/>
  <c r="Q323" i="1"/>
  <c r="N323" i="1"/>
  <c r="K323" i="1"/>
  <c r="H323" i="1"/>
  <c r="E323" i="1"/>
  <c r="R322" i="1"/>
  <c r="Q322" i="1"/>
  <c r="N322" i="1"/>
  <c r="J322" i="1"/>
  <c r="G322" i="1"/>
  <c r="H322" i="1" s="1"/>
  <c r="E322" i="1"/>
  <c r="S321" i="1"/>
  <c r="R321" i="1"/>
  <c r="Q321" i="1"/>
  <c r="N321" i="1"/>
  <c r="K321" i="1"/>
  <c r="H321" i="1"/>
  <c r="E321" i="1"/>
  <c r="R320" i="1"/>
  <c r="Q320" i="1"/>
  <c r="M320" i="1"/>
  <c r="N320" i="1" s="1"/>
  <c r="J320" i="1"/>
  <c r="S320" i="1" s="1"/>
  <c r="H320" i="1"/>
  <c r="E320" i="1"/>
  <c r="R319" i="1"/>
  <c r="Q319" i="1"/>
  <c r="M319" i="1"/>
  <c r="N319" i="1" s="1"/>
  <c r="J319" i="1"/>
  <c r="S319" i="1" s="1"/>
  <c r="G319" i="1"/>
  <c r="E319" i="1"/>
  <c r="S318" i="1"/>
  <c r="R318" i="1"/>
  <c r="Q318" i="1"/>
  <c r="N318" i="1"/>
  <c r="K318" i="1"/>
  <c r="H318" i="1"/>
  <c r="E318" i="1"/>
  <c r="S317" i="1"/>
  <c r="T317" i="1" s="1"/>
  <c r="R317" i="1"/>
  <c r="Q317" i="1"/>
  <c r="N317" i="1"/>
  <c r="K317" i="1"/>
  <c r="J317" i="1"/>
  <c r="H317" i="1"/>
  <c r="E317" i="1"/>
  <c r="Q316" i="1"/>
  <c r="N316" i="1"/>
  <c r="J316" i="1"/>
  <c r="K316" i="1" s="1"/>
  <c r="H316" i="1"/>
  <c r="C316" i="1"/>
  <c r="R315" i="1"/>
  <c r="Q315" i="1"/>
  <c r="M315" i="1"/>
  <c r="K315" i="1"/>
  <c r="H315" i="1"/>
  <c r="E315" i="1"/>
  <c r="O309" i="1"/>
  <c r="O351" i="1" s="1"/>
  <c r="L309" i="1"/>
  <c r="L351" i="1" s="1"/>
  <c r="F309" i="1"/>
  <c r="F351" i="1" s="1"/>
  <c r="Q308" i="1"/>
  <c r="N308" i="1"/>
  <c r="K308" i="1"/>
  <c r="G308" i="1"/>
  <c r="H308" i="1" s="1"/>
  <c r="D308" i="1"/>
  <c r="E308" i="1" s="1"/>
  <c r="C308" i="1"/>
  <c r="R308" i="1" s="1"/>
  <c r="V308" i="1" s="1"/>
  <c r="Q307" i="1"/>
  <c r="N307" i="1"/>
  <c r="G307" i="1"/>
  <c r="H307" i="1" s="1"/>
  <c r="D307" i="1"/>
  <c r="E307" i="1" s="1"/>
  <c r="C307" i="1"/>
  <c r="R307" i="1" s="1"/>
  <c r="R306" i="1"/>
  <c r="Q306" i="1"/>
  <c r="N306" i="1"/>
  <c r="J306" i="1"/>
  <c r="K306" i="1" s="1"/>
  <c r="G306" i="1"/>
  <c r="H306" i="1" s="1"/>
  <c r="E306" i="1"/>
  <c r="R305" i="1"/>
  <c r="Q305" i="1"/>
  <c r="M305" i="1"/>
  <c r="N305" i="1" s="1"/>
  <c r="J305" i="1"/>
  <c r="H305" i="1"/>
  <c r="E305" i="1"/>
  <c r="S304" i="1"/>
  <c r="R304" i="1"/>
  <c r="Q304" i="1"/>
  <c r="N304" i="1"/>
  <c r="K304" i="1"/>
  <c r="H304" i="1"/>
  <c r="E304" i="1"/>
  <c r="S303" i="1"/>
  <c r="R303" i="1"/>
  <c r="T303" i="1" s="1"/>
  <c r="Q303" i="1"/>
  <c r="N303" i="1"/>
  <c r="K303" i="1"/>
  <c r="H303" i="1"/>
  <c r="E303" i="1"/>
  <c r="R302" i="1"/>
  <c r="Q302" i="1"/>
  <c r="N302" i="1"/>
  <c r="J302" i="1"/>
  <c r="H302" i="1"/>
  <c r="E302" i="1"/>
  <c r="R301" i="1"/>
  <c r="Q301" i="1"/>
  <c r="N301" i="1"/>
  <c r="J301" i="1"/>
  <c r="K301" i="1" s="1"/>
  <c r="H301" i="1"/>
  <c r="G301" i="1"/>
  <c r="S301" i="1" s="1"/>
  <c r="E301" i="1"/>
  <c r="R300" i="1"/>
  <c r="Q300" i="1"/>
  <c r="N300" i="1"/>
  <c r="J300" i="1"/>
  <c r="H300" i="1"/>
  <c r="E300" i="1"/>
  <c r="R299" i="1"/>
  <c r="Q299" i="1"/>
  <c r="N299" i="1"/>
  <c r="J299" i="1"/>
  <c r="S299" i="1" s="1"/>
  <c r="H299" i="1"/>
  <c r="E299" i="1"/>
  <c r="Q298" i="1"/>
  <c r="N298" i="1"/>
  <c r="K298" i="1"/>
  <c r="H298" i="1"/>
  <c r="D298" i="1"/>
  <c r="S298" i="1" s="1"/>
  <c r="C298" i="1"/>
  <c r="R298" i="1" s="1"/>
  <c r="R297" i="1"/>
  <c r="Q297" i="1"/>
  <c r="N297" i="1"/>
  <c r="M297" i="1"/>
  <c r="J297" i="1"/>
  <c r="H297" i="1"/>
  <c r="E297" i="1"/>
  <c r="R296" i="1"/>
  <c r="Q296" i="1"/>
  <c r="M296" i="1"/>
  <c r="N296" i="1" s="1"/>
  <c r="K296" i="1"/>
  <c r="G296" i="1"/>
  <c r="H296" i="1" s="1"/>
  <c r="E296" i="1"/>
  <c r="S295" i="1"/>
  <c r="R295" i="1"/>
  <c r="Q295" i="1"/>
  <c r="N295" i="1"/>
  <c r="K295" i="1"/>
  <c r="H295" i="1"/>
  <c r="E295" i="1"/>
  <c r="S294" i="1"/>
  <c r="R294" i="1"/>
  <c r="T294" i="1" s="1"/>
  <c r="Q294" i="1"/>
  <c r="N294" i="1"/>
  <c r="K294" i="1"/>
  <c r="H294" i="1"/>
  <c r="E294" i="1"/>
  <c r="Q293" i="1"/>
  <c r="N293" i="1"/>
  <c r="K293" i="1"/>
  <c r="G293" i="1"/>
  <c r="D293" i="1"/>
  <c r="C293" i="1"/>
  <c r="R292" i="1"/>
  <c r="Q292" i="1"/>
  <c r="M292" i="1"/>
  <c r="K292" i="1"/>
  <c r="H292" i="1"/>
  <c r="E292" i="1"/>
  <c r="S291" i="1"/>
  <c r="T291" i="1" s="1"/>
  <c r="R291" i="1"/>
  <c r="Q291" i="1"/>
  <c r="N291" i="1"/>
  <c r="K291" i="1"/>
  <c r="J291" i="1"/>
  <c r="H291" i="1"/>
  <c r="E291" i="1"/>
  <c r="S290" i="1"/>
  <c r="T290" i="1" s="1"/>
  <c r="R290" i="1"/>
  <c r="Q290" i="1"/>
  <c r="N290" i="1"/>
  <c r="K290" i="1"/>
  <c r="H290" i="1"/>
  <c r="E290" i="1"/>
  <c r="Q289" i="1"/>
  <c r="M289" i="1"/>
  <c r="K289" i="1"/>
  <c r="G289" i="1"/>
  <c r="H289" i="1" s="1"/>
  <c r="D289" i="1"/>
  <c r="C289" i="1"/>
  <c r="R289" i="1" s="1"/>
  <c r="Q288" i="1"/>
  <c r="N288" i="1"/>
  <c r="J288" i="1"/>
  <c r="H288" i="1"/>
  <c r="D288" i="1"/>
  <c r="C288" i="1"/>
  <c r="S287" i="1"/>
  <c r="R287" i="1"/>
  <c r="Q287" i="1"/>
  <c r="N287" i="1"/>
  <c r="K287" i="1"/>
  <c r="H287" i="1"/>
  <c r="E287" i="1"/>
  <c r="S286" i="1"/>
  <c r="Q286" i="1"/>
  <c r="N286" i="1"/>
  <c r="K286" i="1"/>
  <c r="H286" i="1"/>
  <c r="G286" i="1"/>
  <c r="D286" i="1"/>
  <c r="C286" i="1"/>
  <c r="Q285" i="1"/>
  <c r="N285" i="1"/>
  <c r="K285" i="1"/>
  <c r="G285" i="1"/>
  <c r="D285" i="1"/>
  <c r="C285" i="1"/>
  <c r="R285" i="1" s="1"/>
  <c r="S284" i="1"/>
  <c r="R284" i="1"/>
  <c r="Q284" i="1"/>
  <c r="N284" i="1"/>
  <c r="K284" i="1"/>
  <c r="H284" i="1"/>
  <c r="E284" i="1"/>
  <c r="R283" i="1"/>
  <c r="Q283" i="1"/>
  <c r="N283" i="1"/>
  <c r="K283" i="1"/>
  <c r="H283" i="1"/>
  <c r="G283" i="1"/>
  <c r="S283" i="1" s="1"/>
  <c r="T283" i="1" s="1"/>
  <c r="E283" i="1"/>
  <c r="Q282" i="1"/>
  <c r="N282" i="1"/>
  <c r="K282" i="1"/>
  <c r="H282" i="1"/>
  <c r="D282" i="1"/>
  <c r="S282" i="1" s="1"/>
  <c r="C282" i="1"/>
  <c r="Q281" i="1"/>
  <c r="N281" i="1"/>
  <c r="K281" i="1"/>
  <c r="H281" i="1"/>
  <c r="D281" i="1"/>
  <c r="S281" i="1" s="1"/>
  <c r="C281" i="1"/>
  <c r="R281" i="1" s="1"/>
  <c r="R280" i="1"/>
  <c r="Q280" i="1"/>
  <c r="N280" i="1"/>
  <c r="J280" i="1"/>
  <c r="H280" i="1"/>
  <c r="E280" i="1"/>
  <c r="Q279" i="1"/>
  <c r="N279" i="1"/>
  <c r="K279" i="1"/>
  <c r="G279" i="1"/>
  <c r="H279" i="1" s="1"/>
  <c r="D279" i="1"/>
  <c r="S279" i="1" s="1"/>
  <c r="C279" i="1"/>
  <c r="W278" i="1"/>
  <c r="R278" i="1"/>
  <c r="Q278" i="1"/>
  <c r="N278" i="1"/>
  <c r="J278" i="1"/>
  <c r="G278" i="1"/>
  <c r="H278" i="1" s="1"/>
  <c r="E278" i="1"/>
  <c r="Q277" i="1"/>
  <c r="N277" i="1"/>
  <c r="J277" i="1"/>
  <c r="S277" i="1" s="1"/>
  <c r="G277" i="1"/>
  <c r="H277" i="1" s="1"/>
  <c r="D277" i="1"/>
  <c r="E277" i="1" s="1"/>
  <c r="C277" i="1"/>
  <c r="R277" i="1" s="1"/>
  <c r="R276" i="1"/>
  <c r="P276" i="1"/>
  <c r="P309" i="1" s="1"/>
  <c r="P351" i="1" s="1"/>
  <c r="N276" i="1"/>
  <c r="J276" i="1"/>
  <c r="H276" i="1"/>
  <c r="E276" i="1"/>
  <c r="Q275" i="1"/>
  <c r="N275" i="1"/>
  <c r="J275" i="1"/>
  <c r="S275" i="1" s="1"/>
  <c r="I275" i="1"/>
  <c r="I309" i="1" s="1"/>
  <c r="I351" i="1" s="1"/>
  <c r="H275" i="1"/>
  <c r="E275" i="1"/>
  <c r="R274" i="1"/>
  <c r="Q274" i="1"/>
  <c r="N274" i="1"/>
  <c r="M274" i="1"/>
  <c r="K274" i="1"/>
  <c r="G274" i="1"/>
  <c r="E274" i="1"/>
  <c r="S273" i="1"/>
  <c r="R273" i="1"/>
  <c r="Q273" i="1"/>
  <c r="N273" i="1"/>
  <c r="K273" i="1"/>
  <c r="H273" i="1"/>
  <c r="E273" i="1"/>
  <c r="R272" i="1"/>
  <c r="Q272" i="1"/>
  <c r="M272" i="1"/>
  <c r="N272" i="1" s="1"/>
  <c r="J272" i="1"/>
  <c r="K272" i="1" s="1"/>
  <c r="H272" i="1"/>
  <c r="G272" i="1"/>
  <c r="E272" i="1"/>
  <c r="R271" i="1"/>
  <c r="Q271" i="1"/>
  <c r="M271" i="1"/>
  <c r="N271" i="1" s="1"/>
  <c r="K271" i="1"/>
  <c r="G271" i="1"/>
  <c r="E271" i="1"/>
  <c r="Q270" i="1"/>
  <c r="M270" i="1"/>
  <c r="K270" i="1"/>
  <c r="H270" i="1"/>
  <c r="D270" i="1"/>
  <c r="C270" i="1"/>
  <c r="O264" i="1"/>
  <c r="O350" i="1" s="1"/>
  <c r="L264" i="1"/>
  <c r="L350" i="1" s="1"/>
  <c r="I264" i="1"/>
  <c r="I350" i="1" s="1"/>
  <c r="F264" i="1"/>
  <c r="F350" i="1" s="1"/>
  <c r="S263" i="1"/>
  <c r="R263" i="1"/>
  <c r="T263" i="1" s="1"/>
  <c r="Q263" i="1"/>
  <c r="N263" i="1"/>
  <c r="K263" i="1"/>
  <c r="H263" i="1"/>
  <c r="E263" i="1"/>
  <c r="S262" i="1"/>
  <c r="R262" i="1"/>
  <c r="Q262" i="1"/>
  <c r="N262" i="1"/>
  <c r="K262" i="1"/>
  <c r="H262" i="1"/>
  <c r="E262" i="1"/>
  <c r="S261" i="1"/>
  <c r="T261" i="1" s="1"/>
  <c r="R261" i="1"/>
  <c r="Q261" i="1"/>
  <c r="N261" i="1"/>
  <c r="K261" i="1"/>
  <c r="H261" i="1"/>
  <c r="E261" i="1"/>
  <c r="Q260" i="1"/>
  <c r="N260" i="1"/>
  <c r="K260" i="1"/>
  <c r="H260" i="1"/>
  <c r="D260" i="1"/>
  <c r="S260" i="1" s="1"/>
  <c r="C260" i="1"/>
  <c r="R259" i="1"/>
  <c r="Q259" i="1"/>
  <c r="M259" i="1"/>
  <c r="S259" i="1" s="1"/>
  <c r="T259" i="1" s="1"/>
  <c r="K259" i="1"/>
  <c r="H259" i="1"/>
  <c r="E259" i="1"/>
  <c r="R258" i="1"/>
  <c r="Q258" i="1"/>
  <c r="N258" i="1"/>
  <c r="J258" i="1"/>
  <c r="H258" i="1"/>
  <c r="E258" i="1"/>
  <c r="S257" i="1"/>
  <c r="T257" i="1" s="1"/>
  <c r="R257" i="1"/>
  <c r="Q257" i="1"/>
  <c r="N257" i="1"/>
  <c r="K257" i="1"/>
  <c r="H257" i="1"/>
  <c r="E257" i="1"/>
  <c r="R256" i="1"/>
  <c r="Q256" i="1"/>
  <c r="N256" i="1"/>
  <c r="J256" i="1"/>
  <c r="K256" i="1" s="1"/>
  <c r="G256" i="1"/>
  <c r="H256" i="1" s="1"/>
  <c r="E256" i="1"/>
  <c r="S255" i="1"/>
  <c r="R255" i="1"/>
  <c r="Q255" i="1"/>
  <c r="N255" i="1"/>
  <c r="K255" i="1"/>
  <c r="H255" i="1"/>
  <c r="E255" i="1"/>
  <c r="S254" i="1"/>
  <c r="T254" i="1" s="1"/>
  <c r="R254" i="1"/>
  <c r="Q254" i="1"/>
  <c r="N254" i="1"/>
  <c r="K254" i="1"/>
  <c r="H254" i="1"/>
  <c r="E254" i="1"/>
  <c r="S253" i="1"/>
  <c r="R253" i="1"/>
  <c r="Q253" i="1"/>
  <c r="N253" i="1"/>
  <c r="K253" i="1"/>
  <c r="H253" i="1"/>
  <c r="E253" i="1"/>
  <c r="S252" i="1"/>
  <c r="R252" i="1"/>
  <c r="N252" i="1"/>
  <c r="K252" i="1"/>
  <c r="H252" i="1"/>
  <c r="E252" i="1"/>
  <c r="R251" i="1"/>
  <c r="Q251" i="1"/>
  <c r="N251" i="1"/>
  <c r="M251" i="1"/>
  <c r="S251" i="1" s="1"/>
  <c r="K251" i="1"/>
  <c r="H251" i="1"/>
  <c r="E251" i="1"/>
  <c r="R250" i="1"/>
  <c r="Q250" i="1"/>
  <c r="N250" i="1"/>
  <c r="J250" i="1"/>
  <c r="H250" i="1"/>
  <c r="E250" i="1"/>
  <c r="Q249" i="1"/>
  <c r="N249" i="1"/>
  <c r="J249" i="1"/>
  <c r="H249" i="1"/>
  <c r="D249" i="1"/>
  <c r="E249" i="1" s="1"/>
  <c r="C249" i="1"/>
  <c r="R249" i="1" s="1"/>
  <c r="R248" i="1"/>
  <c r="Q248" i="1"/>
  <c r="M248" i="1"/>
  <c r="N248" i="1" s="1"/>
  <c r="K248" i="1"/>
  <c r="G248" i="1"/>
  <c r="H248" i="1" s="1"/>
  <c r="E248" i="1"/>
  <c r="R247" i="1"/>
  <c r="Q247" i="1"/>
  <c r="N247" i="1"/>
  <c r="J247" i="1"/>
  <c r="G247" i="1"/>
  <c r="H247" i="1" s="1"/>
  <c r="E247" i="1"/>
  <c r="Q246" i="1"/>
  <c r="N246" i="1"/>
  <c r="K246" i="1"/>
  <c r="J246" i="1"/>
  <c r="H246" i="1"/>
  <c r="D246" i="1"/>
  <c r="C246" i="1"/>
  <c r="R245" i="1"/>
  <c r="Q245" i="1"/>
  <c r="M245" i="1"/>
  <c r="N245" i="1" s="1"/>
  <c r="K245" i="1"/>
  <c r="H245" i="1"/>
  <c r="E245" i="1"/>
  <c r="R244" i="1"/>
  <c r="Q244" i="1"/>
  <c r="M244" i="1"/>
  <c r="N244" i="1" s="1"/>
  <c r="K244" i="1"/>
  <c r="G244" i="1"/>
  <c r="H244" i="1" s="1"/>
  <c r="E244" i="1"/>
  <c r="S243" i="1"/>
  <c r="R243" i="1"/>
  <c r="Q243" i="1"/>
  <c r="N243" i="1"/>
  <c r="K243" i="1"/>
  <c r="H243" i="1"/>
  <c r="E243" i="1"/>
  <c r="R242" i="1"/>
  <c r="Q242" i="1"/>
  <c r="M242" i="1"/>
  <c r="N242" i="1" s="1"/>
  <c r="J242" i="1"/>
  <c r="H242" i="1"/>
  <c r="E242" i="1"/>
  <c r="R241" i="1"/>
  <c r="P264" i="1"/>
  <c r="P350" i="1" s="1"/>
  <c r="M241" i="1"/>
  <c r="J241" i="1"/>
  <c r="K241" i="1" s="1"/>
  <c r="G241" i="1"/>
  <c r="E241" i="1"/>
  <c r="O236" i="1"/>
  <c r="O349" i="1" s="1"/>
  <c r="L236" i="1"/>
  <c r="L349" i="1" s="1"/>
  <c r="I236" i="1"/>
  <c r="I349" i="1" s="1"/>
  <c r="F236" i="1"/>
  <c r="F349" i="1" s="1"/>
  <c r="R235" i="1"/>
  <c r="Q235" i="1"/>
  <c r="N235" i="1"/>
  <c r="J235" i="1"/>
  <c r="G235" i="1"/>
  <c r="H235" i="1" s="1"/>
  <c r="E235" i="1"/>
  <c r="R234" i="1"/>
  <c r="Q234" i="1"/>
  <c r="N234" i="1"/>
  <c r="J234" i="1"/>
  <c r="S234" i="1" s="1"/>
  <c r="T234" i="1" s="1"/>
  <c r="H234" i="1"/>
  <c r="E234" i="1"/>
  <c r="S233" i="1"/>
  <c r="R233" i="1"/>
  <c r="Q233" i="1"/>
  <c r="N233" i="1"/>
  <c r="K233" i="1"/>
  <c r="H233" i="1"/>
  <c r="E233" i="1"/>
  <c r="S232" i="1"/>
  <c r="R232" i="1"/>
  <c r="Q232" i="1"/>
  <c r="M232" i="1"/>
  <c r="N232" i="1" s="1"/>
  <c r="K232" i="1"/>
  <c r="H232" i="1"/>
  <c r="E232" i="1"/>
  <c r="R231" i="1"/>
  <c r="P231" i="1"/>
  <c r="P236" i="1" s="1"/>
  <c r="P349" i="1" s="1"/>
  <c r="M231" i="1"/>
  <c r="N231" i="1" s="1"/>
  <c r="J231" i="1"/>
  <c r="H231" i="1"/>
  <c r="E231" i="1"/>
  <c r="R230" i="1"/>
  <c r="Q230" i="1"/>
  <c r="M230" i="1"/>
  <c r="N230" i="1" s="1"/>
  <c r="K230" i="1"/>
  <c r="H230" i="1"/>
  <c r="E230" i="1"/>
  <c r="R229" i="1"/>
  <c r="Q229" i="1"/>
  <c r="M229" i="1"/>
  <c r="N229" i="1" s="1"/>
  <c r="J229" i="1"/>
  <c r="H229" i="1"/>
  <c r="E229" i="1"/>
  <c r="S228" i="1"/>
  <c r="R228" i="1"/>
  <c r="Q228" i="1"/>
  <c r="N228" i="1"/>
  <c r="K228" i="1"/>
  <c r="H228" i="1"/>
  <c r="E228" i="1"/>
  <c r="S227" i="1"/>
  <c r="R227" i="1"/>
  <c r="Q227" i="1"/>
  <c r="N227" i="1"/>
  <c r="K227" i="1"/>
  <c r="H227" i="1"/>
  <c r="E227" i="1"/>
  <c r="Q226" i="1"/>
  <c r="N226" i="1"/>
  <c r="K226" i="1"/>
  <c r="G226" i="1"/>
  <c r="S226" i="1" s="1"/>
  <c r="D226" i="1"/>
  <c r="C226" i="1"/>
  <c r="R226" i="1" s="1"/>
  <c r="S225" i="1"/>
  <c r="R225" i="1"/>
  <c r="Q225" i="1"/>
  <c r="N225" i="1"/>
  <c r="K225" i="1"/>
  <c r="H225" i="1"/>
  <c r="G225" i="1"/>
  <c r="E225" i="1"/>
  <c r="S224" i="1"/>
  <c r="R224" i="1"/>
  <c r="Q224" i="1"/>
  <c r="N224" i="1"/>
  <c r="K224" i="1"/>
  <c r="H224" i="1"/>
  <c r="E224" i="1"/>
  <c r="R223" i="1"/>
  <c r="Q223" i="1"/>
  <c r="M223" i="1"/>
  <c r="N223" i="1" s="1"/>
  <c r="J223" i="1"/>
  <c r="H223" i="1"/>
  <c r="E223" i="1"/>
  <c r="S222" i="1"/>
  <c r="R222" i="1"/>
  <c r="Q222" i="1"/>
  <c r="N222" i="1"/>
  <c r="K222" i="1"/>
  <c r="H222" i="1"/>
  <c r="E222" i="1"/>
  <c r="Q221" i="1"/>
  <c r="N221" i="1"/>
  <c r="J221" i="1"/>
  <c r="H221" i="1"/>
  <c r="D221" i="1"/>
  <c r="C221" i="1"/>
  <c r="R220" i="1"/>
  <c r="Q220" i="1"/>
  <c r="N220" i="1"/>
  <c r="J220" i="1"/>
  <c r="S220" i="1" s="1"/>
  <c r="T220" i="1" s="1"/>
  <c r="H220" i="1"/>
  <c r="E220" i="1"/>
  <c r="S219" i="1"/>
  <c r="R219" i="1"/>
  <c r="Q219" i="1"/>
  <c r="N219" i="1"/>
  <c r="K219" i="1"/>
  <c r="H219" i="1"/>
  <c r="E219" i="1"/>
  <c r="S218" i="1"/>
  <c r="R218" i="1"/>
  <c r="Q218" i="1"/>
  <c r="N218" i="1"/>
  <c r="K218" i="1"/>
  <c r="H218" i="1"/>
  <c r="E218" i="1"/>
  <c r="S217" i="1"/>
  <c r="R217" i="1"/>
  <c r="Q217" i="1"/>
  <c r="N217" i="1"/>
  <c r="K217" i="1"/>
  <c r="H217" i="1"/>
  <c r="E217" i="1"/>
  <c r="R216" i="1"/>
  <c r="Q216" i="1"/>
  <c r="N216" i="1"/>
  <c r="J216" i="1"/>
  <c r="H216" i="1"/>
  <c r="E216" i="1"/>
  <c r="R215" i="1"/>
  <c r="Q215" i="1"/>
  <c r="M215" i="1"/>
  <c r="N215" i="1" s="1"/>
  <c r="K215" i="1"/>
  <c r="H215" i="1"/>
  <c r="E215" i="1"/>
  <c r="S214" i="1"/>
  <c r="Q214" i="1"/>
  <c r="N214" i="1"/>
  <c r="K214" i="1"/>
  <c r="H214" i="1"/>
  <c r="D214" i="1"/>
  <c r="C214" i="1"/>
  <c r="O209" i="1"/>
  <c r="O348" i="1" s="1"/>
  <c r="L209" i="1"/>
  <c r="L348" i="1" s="1"/>
  <c r="F209" i="1"/>
  <c r="F348" i="1" s="1"/>
  <c r="S208" i="1"/>
  <c r="T208" i="1" s="1"/>
  <c r="R208" i="1"/>
  <c r="Q208" i="1"/>
  <c r="N208" i="1"/>
  <c r="K208" i="1"/>
  <c r="H208" i="1"/>
  <c r="E208" i="1"/>
  <c r="R207" i="1"/>
  <c r="Q207" i="1"/>
  <c r="N207" i="1"/>
  <c r="J207" i="1"/>
  <c r="H207" i="1"/>
  <c r="E207" i="1"/>
  <c r="S206" i="1"/>
  <c r="R206" i="1"/>
  <c r="Q206" i="1"/>
  <c r="N206" i="1"/>
  <c r="K206" i="1"/>
  <c r="H206" i="1"/>
  <c r="E206" i="1"/>
  <c r="S205" i="1"/>
  <c r="R205" i="1"/>
  <c r="Q205" i="1"/>
  <c r="N205" i="1"/>
  <c r="K205" i="1"/>
  <c r="H205" i="1"/>
  <c r="E205" i="1"/>
  <c r="R204" i="1"/>
  <c r="Q204" i="1"/>
  <c r="N204" i="1"/>
  <c r="K204" i="1"/>
  <c r="G204" i="1"/>
  <c r="S204" i="1" s="1"/>
  <c r="T204" i="1" s="1"/>
  <c r="E204" i="1"/>
  <c r="S203" i="1"/>
  <c r="R203" i="1"/>
  <c r="T203" i="1" s="1"/>
  <c r="Q203" i="1"/>
  <c r="N203" i="1"/>
  <c r="K203" i="1"/>
  <c r="H203" i="1"/>
  <c r="E203" i="1"/>
  <c r="S202" i="1"/>
  <c r="Q202" i="1"/>
  <c r="N202" i="1"/>
  <c r="K202" i="1"/>
  <c r="H202" i="1"/>
  <c r="D202" i="1"/>
  <c r="C202" i="1"/>
  <c r="S201" i="1"/>
  <c r="R201" i="1"/>
  <c r="Q201" i="1"/>
  <c r="N201" i="1"/>
  <c r="K201" i="1"/>
  <c r="H201" i="1"/>
  <c r="E201" i="1"/>
  <c r="S200" i="1"/>
  <c r="T200" i="1" s="1"/>
  <c r="R200" i="1"/>
  <c r="Q200" i="1"/>
  <c r="N200" i="1"/>
  <c r="K200" i="1"/>
  <c r="H200" i="1"/>
  <c r="E200" i="1"/>
  <c r="R199" i="1"/>
  <c r="Q199" i="1"/>
  <c r="N199" i="1"/>
  <c r="J199" i="1"/>
  <c r="G199" i="1"/>
  <c r="H199" i="1" s="1"/>
  <c r="E199" i="1"/>
  <c r="Q198" i="1"/>
  <c r="N198" i="1"/>
  <c r="J198" i="1"/>
  <c r="S198" i="1" s="1"/>
  <c r="I198" i="1"/>
  <c r="H198" i="1"/>
  <c r="E198" i="1"/>
  <c r="S197" i="1"/>
  <c r="R197" i="1"/>
  <c r="Q197" i="1"/>
  <c r="N197" i="1"/>
  <c r="K197" i="1"/>
  <c r="H197" i="1"/>
  <c r="E197" i="1"/>
  <c r="Q196" i="1"/>
  <c r="N196" i="1"/>
  <c r="K196" i="1"/>
  <c r="H196" i="1"/>
  <c r="D196" i="1"/>
  <c r="S196" i="1" s="1"/>
  <c r="C196" i="1"/>
  <c r="S195" i="1"/>
  <c r="R195" i="1"/>
  <c r="Q195" i="1"/>
  <c r="N195" i="1"/>
  <c r="K195" i="1"/>
  <c r="H195" i="1"/>
  <c r="E195" i="1"/>
  <c r="Q194" i="1"/>
  <c r="N194" i="1"/>
  <c r="J194" i="1"/>
  <c r="K194" i="1" s="1"/>
  <c r="H194" i="1"/>
  <c r="D194" i="1"/>
  <c r="C194" i="1"/>
  <c r="R194" i="1" s="1"/>
  <c r="S193" i="1"/>
  <c r="R193" i="1"/>
  <c r="Q193" i="1"/>
  <c r="N193" i="1"/>
  <c r="K193" i="1"/>
  <c r="H193" i="1"/>
  <c r="E193" i="1"/>
  <c r="S192" i="1"/>
  <c r="T192" i="1" s="1"/>
  <c r="R192" i="1"/>
  <c r="Q192" i="1"/>
  <c r="N192" i="1"/>
  <c r="K192" i="1"/>
  <c r="H192" i="1"/>
  <c r="E192" i="1"/>
  <c r="S190" i="1"/>
  <c r="R190" i="1"/>
  <c r="Q190" i="1"/>
  <c r="N190" i="1"/>
  <c r="K190" i="1"/>
  <c r="H190" i="1"/>
  <c r="E190" i="1"/>
  <c r="S189" i="1"/>
  <c r="R189" i="1"/>
  <c r="Q189" i="1"/>
  <c r="N189" i="1"/>
  <c r="K189" i="1"/>
  <c r="H189" i="1"/>
  <c r="E189" i="1"/>
  <c r="R188" i="1"/>
  <c r="Q188" i="1"/>
  <c r="M188" i="1"/>
  <c r="N188" i="1" s="1"/>
  <c r="K188" i="1"/>
  <c r="H188" i="1"/>
  <c r="E188" i="1"/>
  <c r="R187" i="1"/>
  <c r="Q187" i="1"/>
  <c r="M187" i="1"/>
  <c r="N187" i="1" s="1"/>
  <c r="J187" i="1"/>
  <c r="H187" i="1"/>
  <c r="E187" i="1"/>
  <c r="R186" i="1"/>
  <c r="Q186" i="1"/>
  <c r="M186" i="1"/>
  <c r="N186" i="1" s="1"/>
  <c r="K186" i="1"/>
  <c r="H186" i="1"/>
  <c r="E186" i="1"/>
  <c r="Q185" i="1"/>
  <c r="N185" i="1"/>
  <c r="J185" i="1"/>
  <c r="H185" i="1"/>
  <c r="D185" i="1"/>
  <c r="C185" i="1"/>
  <c r="Q184" i="1"/>
  <c r="N184" i="1"/>
  <c r="K184" i="1"/>
  <c r="H184" i="1"/>
  <c r="D184" i="1"/>
  <c r="C184" i="1"/>
  <c r="R184" i="1" s="1"/>
  <c r="Q183" i="1"/>
  <c r="M183" i="1"/>
  <c r="N183" i="1" s="1"/>
  <c r="J183" i="1"/>
  <c r="H183" i="1"/>
  <c r="D183" i="1"/>
  <c r="C183" i="1"/>
  <c r="S182" i="1"/>
  <c r="R182" i="1"/>
  <c r="Q182" i="1"/>
  <c r="N182" i="1"/>
  <c r="K182" i="1"/>
  <c r="H182" i="1"/>
  <c r="E182" i="1"/>
  <c r="S181" i="1"/>
  <c r="R181" i="1"/>
  <c r="Q181" i="1"/>
  <c r="N181" i="1"/>
  <c r="K181" i="1"/>
  <c r="H181" i="1"/>
  <c r="E181" i="1"/>
  <c r="Q180" i="1"/>
  <c r="N180" i="1"/>
  <c r="K180" i="1"/>
  <c r="H180" i="1"/>
  <c r="D180" i="1"/>
  <c r="S180" i="1" s="1"/>
  <c r="C180" i="1"/>
  <c r="S179" i="1"/>
  <c r="Q179" i="1"/>
  <c r="N179" i="1"/>
  <c r="K179" i="1"/>
  <c r="H179" i="1"/>
  <c r="D179" i="1"/>
  <c r="C179" i="1"/>
  <c r="S178" i="1"/>
  <c r="R178" i="1"/>
  <c r="Q178" i="1"/>
  <c r="N178" i="1"/>
  <c r="K178" i="1"/>
  <c r="H178" i="1"/>
  <c r="E178" i="1"/>
  <c r="R177" i="1"/>
  <c r="Q177" i="1"/>
  <c r="M177" i="1"/>
  <c r="N177" i="1" s="1"/>
  <c r="J177" i="1"/>
  <c r="K177" i="1" s="1"/>
  <c r="G177" i="1"/>
  <c r="E177" i="1"/>
  <c r="S176" i="1"/>
  <c r="R176" i="1"/>
  <c r="Q176" i="1"/>
  <c r="N176" i="1"/>
  <c r="K176" i="1"/>
  <c r="H176" i="1"/>
  <c r="E176" i="1"/>
  <c r="S175" i="1"/>
  <c r="R175" i="1"/>
  <c r="Q175" i="1"/>
  <c r="N175" i="1"/>
  <c r="K175" i="1"/>
  <c r="H175" i="1"/>
  <c r="E175" i="1"/>
  <c r="R174" i="1"/>
  <c r="Q174" i="1"/>
  <c r="M174" i="1"/>
  <c r="K174" i="1"/>
  <c r="H174" i="1"/>
  <c r="E174" i="1"/>
  <c r="S173" i="1"/>
  <c r="T173" i="1" s="1"/>
  <c r="R173" i="1"/>
  <c r="Q173" i="1"/>
  <c r="N173" i="1"/>
  <c r="K173" i="1"/>
  <c r="H173" i="1"/>
  <c r="E173" i="1"/>
  <c r="R172" i="1"/>
  <c r="P172" i="1"/>
  <c r="Q172" i="1" s="1"/>
  <c r="M172" i="1"/>
  <c r="J172" i="1"/>
  <c r="K172" i="1" s="1"/>
  <c r="H172" i="1"/>
  <c r="E172" i="1"/>
  <c r="D172" i="1"/>
  <c r="R171" i="1"/>
  <c r="Q171" i="1"/>
  <c r="N171" i="1"/>
  <c r="J171" i="1"/>
  <c r="G171" i="1"/>
  <c r="H171" i="1" s="1"/>
  <c r="E171" i="1"/>
  <c r="L165" i="1"/>
  <c r="L347" i="1" s="1"/>
  <c r="I165" i="1"/>
  <c r="I347" i="1" s="1"/>
  <c r="F165" i="1"/>
  <c r="F347" i="1" s="1"/>
  <c r="C165" i="1"/>
  <c r="C347" i="1" s="1"/>
  <c r="R164" i="1"/>
  <c r="Q164" i="1"/>
  <c r="N164" i="1"/>
  <c r="M164" i="1"/>
  <c r="J164" i="1"/>
  <c r="K164" i="1" s="1"/>
  <c r="H164" i="1"/>
  <c r="E164" i="1"/>
  <c r="R163" i="1"/>
  <c r="P163" i="1"/>
  <c r="Q163" i="1" s="1"/>
  <c r="M163" i="1"/>
  <c r="N163" i="1" s="1"/>
  <c r="J163" i="1"/>
  <c r="H163" i="1"/>
  <c r="E163" i="1"/>
  <c r="R162" i="1"/>
  <c r="P162" i="1"/>
  <c r="Q162" i="1" s="1"/>
  <c r="M162" i="1"/>
  <c r="K162" i="1"/>
  <c r="H162" i="1"/>
  <c r="D162" i="1"/>
  <c r="E162" i="1" s="1"/>
  <c r="R161" i="1"/>
  <c r="Q161" i="1"/>
  <c r="M161" i="1"/>
  <c r="N161" i="1" s="1"/>
  <c r="J161" i="1"/>
  <c r="H161" i="1"/>
  <c r="E161" i="1"/>
  <c r="R160" i="1"/>
  <c r="Q160" i="1"/>
  <c r="M160" i="1"/>
  <c r="N160" i="1" s="1"/>
  <c r="K160" i="1"/>
  <c r="H160" i="1"/>
  <c r="E160" i="1"/>
  <c r="S159" i="1"/>
  <c r="R159" i="1"/>
  <c r="Q159" i="1"/>
  <c r="N159" i="1"/>
  <c r="K159" i="1"/>
  <c r="H159" i="1"/>
  <c r="E159" i="1"/>
  <c r="S158" i="1"/>
  <c r="O158" i="1"/>
  <c r="N158" i="1"/>
  <c r="K158" i="1"/>
  <c r="H158" i="1"/>
  <c r="E158" i="1"/>
  <c r="S157" i="1"/>
  <c r="R157" i="1"/>
  <c r="Q157" i="1"/>
  <c r="N157" i="1"/>
  <c r="K157" i="1"/>
  <c r="H157" i="1"/>
  <c r="E157" i="1"/>
  <c r="S156" i="1"/>
  <c r="R156" i="1"/>
  <c r="Q156" i="1"/>
  <c r="N156" i="1"/>
  <c r="K156" i="1"/>
  <c r="H156" i="1"/>
  <c r="E156" i="1"/>
  <c r="S155" i="1"/>
  <c r="R155" i="1"/>
  <c r="Q155" i="1"/>
  <c r="N155" i="1"/>
  <c r="K155" i="1"/>
  <c r="H155" i="1"/>
  <c r="E155" i="1"/>
  <c r="U155" i="1" s="1"/>
  <c r="R154" i="1"/>
  <c r="Q154" i="1"/>
  <c r="M154" i="1"/>
  <c r="N154" i="1" s="1"/>
  <c r="J154" i="1"/>
  <c r="K154" i="1" s="1"/>
  <c r="G154" i="1"/>
  <c r="H154" i="1" s="1"/>
  <c r="E154" i="1"/>
  <c r="S153" i="1"/>
  <c r="R153" i="1"/>
  <c r="Q153" i="1"/>
  <c r="N153" i="1"/>
  <c r="K153" i="1"/>
  <c r="H153" i="1"/>
  <c r="E153" i="1"/>
  <c r="R152" i="1"/>
  <c r="Q152" i="1"/>
  <c r="N152" i="1"/>
  <c r="J152" i="1"/>
  <c r="K152" i="1" s="1"/>
  <c r="G152" i="1"/>
  <c r="E152" i="1"/>
  <c r="S151" i="1"/>
  <c r="R151" i="1"/>
  <c r="Q151" i="1"/>
  <c r="N151" i="1"/>
  <c r="K151" i="1"/>
  <c r="H151" i="1"/>
  <c r="E151" i="1"/>
  <c r="S150" i="1"/>
  <c r="R150" i="1"/>
  <c r="T150" i="1" s="1"/>
  <c r="Q150" i="1"/>
  <c r="N150" i="1"/>
  <c r="K150" i="1"/>
  <c r="H150" i="1"/>
  <c r="E150" i="1"/>
  <c r="R149" i="1"/>
  <c r="T149" i="1" s="1"/>
  <c r="Q149" i="1"/>
  <c r="N149" i="1"/>
  <c r="K149" i="1"/>
  <c r="H149" i="1"/>
  <c r="G149" i="1"/>
  <c r="S149" i="1" s="1"/>
  <c r="E149" i="1"/>
  <c r="S148" i="1"/>
  <c r="R148" i="1"/>
  <c r="Q148" i="1"/>
  <c r="N148" i="1"/>
  <c r="K148" i="1"/>
  <c r="H148" i="1"/>
  <c r="E148" i="1"/>
  <c r="S147" i="1"/>
  <c r="R147" i="1"/>
  <c r="Q147" i="1"/>
  <c r="N147" i="1"/>
  <c r="K147" i="1"/>
  <c r="H147" i="1"/>
  <c r="E147" i="1"/>
  <c r="R146" i="1"/>
  <c r="Q146" i="1"/>
  <c r="M146" i="1"/>
  <c r="S146" i="1" s="1"/>
  <c r="T146" i="1" s="1"/>
  <c r="K146" i="1"/>
  <c r="H146" i="1"/>
  <c r="E146" i="1"/>
  <c r="R145" i="1"/>
  <c r="Q145" i="1"/>
  <c r="N145" i="1"/>
  <c r="J145" i="1"/>
  <c r="S145" i="1" s="1"/>
  <c r="H145" i="1"/>
  <c r="E145" i="1"/>
  <c r="S144" i="1"/>
  <c r="T144" i="1" s="1"/>
  <c r="R144" i="1"/>
  <c r="Q144" i="1"/>
  <c r="N144" i="1"/>
  <c r="K144" i="1"/>
  <c r="H144" i="1"/>
  <c r="E144" i="1"/>
  <c r="S143" i="1"/>
  <c r="R143" i="1"/>
  <c r="Q143" i="1"/>
  <c r="N143" i="1"/>
  <c r="K143" i="1"/>
  <c r="H143" i="1"/>
  <c r="E143" i="1"/>
  <c r="R142" i="1"/>
  <c r="Q142" i="1"/>
  <c r="N142" i="1"/>
  <c r="K142" i="1"/>
  <c r="G142" i="1"/>
  <c r="S142" i="1" s="1"/>
  <c r="E142" i="1"/>
  <c r="R141" i="1"/>
  <c r="P141" i="1"/>
  <c r="Q141" i="1" s="1"/>
  <c r="M141" i="1"/>
  <c r="K141" i="1"/>
  <c r="G141" i="1"/>
  <c r="H141" i="1" s="1"/>
  <c r="E141" i="1"/>
  <c r="R140" i="1"/>
  <c r="Q140" i="1"/>
  <c r="N140" i="1"/>
  <c r="K140" i="1"/>
  <c r="H140" i="1"/>
  <c r="D140" i="1"/>
  <c r="S139" i="1"/>
  <c r="R139" i="1"/>
  <c r="Q139" i="1"/>
  <c r="N139" i="1"/>
  <c r="K139" i="1"/>
  <c r="H139" i="1"/>
  <c r="E139" i="1"/>
  <c r="S138" i="1"/>
  <c r="R138" i="1"/>
  <c r="Q138" i="1"/>
  <c r="N138" i="1"/>
  <c r="K138" i="1"/>
  <c r="H138" i="1"/>
  <c r="E138" i="1"/>
  <c r="R137" i="1"/>
  <c r="P137" i="1"/>
  <c r="N137" i="1"/>
  <c r="K137" i="1"/>
  <c r="H137" i="1"/>
  <c r="E137" i="1"/>
  <c r="S136" i="1"/>
  <c r="R136" i="1"/>
  <c r="Q136" i="1"/>
  <c r="N136" i="1"/>
  <c r="K136" i="1"/>
  <c r="H136" i="1"/>
  <c r="E136" i="1"/>
  <c r="O130" i="1"/>
  <c r="O346" i="1" s="1"/>
  <c r="L130" i="1"/>
  <c r="L346" i="1" s="1"/>
  <c r="I130" i="1"/>
  <c r="I346" i="1" s="1"/>
  <c r="F130" i="1"/>
  <c r="F346" i="1" s="1"/>
  <c r="R129" i="1"/>
  <c r="Q129" i="1"/>
  <c r="N129" i="1"/>
  <c r="K129" i="1"/>
  <c r="H129" i="1"/>
  <c r="G129" i="1"/>
  <c r="S129" i="1" s="1"/>
  <c r="E129" i="1"/>
  <c r="R128" i="1"/>
  <c r="Q128" i="1"/>
  <c r="M128" i="1"/>
  <c r="N128" i="1" s="1"/>
  <c r="K128" i="1"/>
  <c r="H128" i="1"/>
  <c r="E128" i="1"/>
  <c r="R127" i="1"/>
  <c r="Q127" i="1"/>
  <c r="N127" i="1"/>
  <c r="J127" i="1"/>
  <c r="H127" i="1"/>
  <c r="E127" i="1"/>
  <c r="R126" i="1"/>
  <c r="Q126" i="1"/>
  <c r="N126" i="1"/>
  <c r="K126" i="1"/>
  <c r="G126" i="1"/>
  <c r="S126" i="1" s="1"/>
  <c r="E126" i="1"/>
  <c r="R125" i="1"/>
  <c r="Q125" i="1"/>
  <c r="N125" i="1"/>
  <c r="J125" i="1"/>
  <c r="H125" i="1"/>
  <c r="E125" i="1"/>
  <c r="R124" i="1"/>
  <c r="Q124" i="1"/>
  <c r="M124" i="1"/>
  <c r="N124" i="1" s="1"/>
  <c r="K124" i="1"/>
  <c r="H124" i="1"/>
  <c r="E124" i="1"/>
  <c r="R123" i="1"/>
  <c r="Q123" i="1"/>
  <c r="N123" i="1"/>
  <c r="J123" i="1"/>
  <c r="H123" i="1"/>
  <c r="E123" i="1"/>
  <c r="R122" i="1"/>
  <c r="Q122" i="1"/>
  <c r="M122" i="1"/>
  <c r="N122" i="1" s="1"/>
  <c r="K122" i="1"/>
  <c r="H122" i="1"/>
  <c r="E122" i="1"/>
  <c r="S121" i="1"/>
  <c r="R121" i="1"/>
  <c r="Q121" i="1"/>
  <c r="N121" i="1"/>
  <c r="K121" i="1"/>
  <c r="H121" i="1"/>
  <c r="E121" i="1"/>
  <c r="S120" i="1"/>
  <c r="R120" i="1"/>
  <c r="Q120" i="1"/>
  <c r="N120" i="1"/>
  <c r="K120" i="1"/>
  <c r="H120" i="1"/>
  <c r="E120" i="1"/>
  <c r="R119" i="1"/>
  <c r="Q119" i="1"/>
  <c r="N119" i="1"/>
  <c r="K119" i="1"/>
  <c r="G119" i="1"/>
  <c r="S119" i="1" s="1"/>
  <c r="T119" i="1" s="1"/>
  <c r="E119" i="1"/>
  <c r="R118" i="1"/>
  <c r="Q118" i="1"/>
  <c r="M118" i="1"/>
  <c r="K118" i="1"/>
  <c r="H118" i="1"/>
  <c r="E118" i="1"/>
  <c r="R117" i="1"/>
  <c r="Q117" i="1"/>
  <c r="M117" i="1"/>
  <c r="N117" i="1" s="1"/>
  <c r="J117" i="1"/>
  <c r="S117" i="1" s="1"/>
  <c r="H117" i="1"/>
  <c r="E117" i="1"/>
  <c r="R116" i="1"/>
  <c r="Q116" i="1"/>
  <c r="N116" i="1"/>
  <c r="J116" i="1"/>
  <c r="S116" i="1" s="1"/>
  <c r="H116" i="1"/>
  <c r="E116" i="1"/>
  <c r="R115" i="1"/>
  <c r="Q115" i="1"/>
  <c r="N115" i="1"/>
  <c r="K115" i="1"/>
  <c r="G115" i="1"/>
  <c r="E115" i="1"/>
  <c r="R114" i="1"/>
  <c r="Q114" i="1"/>
  <c r="M114" i="1"/>
  <c r="N114" i="1" s="1"/>
  <c r="K114" i="1"/>
  <c r="H114" i="1"/>
  <c r="E114" i="1"/>
  <c r="R113" i="1"/>
  <c r="Q113" i="1"/>
  <c r="M113" i="1"/>
  <c r="N113" i="1" s="1"/>
  <c r="J113" i="1"/>
  <c r="H113" i="1"/>
  <c r="E113" i="1"/>
  <c r="S112" i="1"/>
  <c r="R112" i="1"/>
  <c r="T112" i="1" s="1"/>
  <c r="Q112" i="1"/>
  <c r="N112" i="1"/>
  <c r="K112" i="1"/>
  <c r="H112" i="1"/>
  <c r="D112" i="1"/>
  <c r="C112" i="1"/>
  <c r="S111" i="1"/>
  <c r="R111" i="1"/>
  <c r="Q111" i="1"/>
  <c r="N111" i="1"/>
  <c r="K111" i="1"/>
  <c r="H111" i="1"/>
  <c r="E111" i="1"/>
  <c r="R110" i="1"/>
  <c r="Q110" i="1"/>
  <c r="N110" i="1"/>
  <c r="K110" i="1"/>
  <c r="H110" i="1"/>
  <c r="R109" i="1"/>
  <c r="Q109" i="1"/>
  <c r="N109" i="1"/>
  <c r="J109" i="1"/>
  <c r="H109" i="1"/>
  <c r="E109" i="1"/>
  <c r="R108" i="1"/>
  <c r="Q108" i="1"/>
  <c r="N108" i="1"/>
  <c r="K108" i="1"/>
  <c r="H108" i="1"/>
  <c r="G108" i="1"/>
  <c r="S108" i="1" s="1"/>
  <c r="E108" i="1"/>
  <c r="S107" i="1"/>
  <c r="R107" i="1"/>
  <c r="Q107" i="1"/>
  <c r="N107" i="1"/>
  <c r="K107" i="1"/>
  <c r="H107" i="1"/>
  <c r="E107" i="1"/>
  <c r="Q106" i="1"/>
  <c r="M106" i="1"/>
  <c r="N106" i="1" s="1"/>
  <c r="J106" i="1"/>
  <c r="H106" i="1"/>
  <c r="D106" i="1"/>
  <c r="C106" i="1"/>
  <c r="S105" i="1"/>
  <c r="R105" i="1"/>
  <c r="T105" i="1" s="1"/>
  <c r="Q105" i="1"/>
  <c r="N105" i="1"/>
  <c r="K105" i="1"/>
  <c r="H105" i="1"/>
  <c r="E105" i="1"/>
  <c r="S104" i="1"/>
  <c r="T104" i="1" s="1"/>
  <c r="R104" i="1"/>
  <c r="Q104" i="1"/>
  <c r="N104" i="1"/>
  <c r="K104" i="1"/>
  <c r="H104" i="1"/>
  <c r="E104" i="1"/>
  <c r="R103" i="1"/>
  <c r="Q103" i="1"/>
  <c r="M103" i="1"/>
  <c r="N103" i="1" s="1"/>
  <c r="K103" i="1"/>
  <c r="J103" i="1"/>
  <c r="H103" i="1"/>
  <c r="E103" i="1"/>
  <c r="S102" i="1"/>
  <c r="Q102" i="1"/>
  <c r="N102" i="1"/>
  <c r="K102" i="1"/>
  <c r="H102" i="1"/>
  <c r="D102" i="1"/>
  <c r="C102" i="1"/>
  <c r="S101" i="1"/>
  <c r="R101" i="1"/>
  <c r="T101" i="1" s="1"/>
  <c r="Q101" i="1"/>
  <c r="N101" i="1"/>
  <c r="K101" i="1"/>
  <c r="H101" i="1"/>
  <c r="E101" i="1"/>
  <c r="Q100" i="1"/>
  <c r="N100" i="1"/>
  <c r="K100" i="1"/>
  <c r="H100" i="1"/>
  <c r="D100" i="1"/>
  <c r="S100" i="1" s="1"/>
  <c r="C100" i="1"/>
  <c r="S99" i="1"/>
  <c r="R99" i="1"/>
  <c r="Q99" i="1"/>
  <c r="N99" i="1"/>
  <c r="K99" i="1"/>
  <c r="H99" i="1"/>
  <c r="E99" i="1"/>
  <c r="S98" i="1"/>
  <c r="R98" i="1"/>
  <c r="Q98" i="1"/>
  <c r="N98" i="1"/>
  <c r="K98" i="1"/>
  <c r="H98" i="1"/>
  <c r="E98" i="1"/>
  <c r="S97" i="1"/>
  <c r="R97" i="1"/>
  <c r="Q97" i="1"/>
  <c r="N97" i="1"/>
  <c r="K97" i="1"/>
  <c r="H97" i="1"/>
  <c r="E97" i="1"/>
  <c r="S96" i="1"/>
  <c r="R96" i="1"/>
  <c r="Q96" i="1"/>
  <c r="N96" i="1"/>
  <c r="K96" i="1"/>
  <c r="H96" i="1"/>
  <c r="E96" i="1"/>
  <c r="R95" i="1"/>
  <c r="Q95" i="1"/>
  <c r="N95" i="1"/>
  <c r="J95" i="1"/>
  <c r="K95" i="1" s="1"/>
  <c r="G95" i="1"/>
  <c r="D95" i="1"/>
  <c r="R94" i="1"/>
  <c r="Q94" i="1"/>
  <c r="M94" i="1"/>
  <c r="N94" i="1" s="1"/>
  <c r="K94" i="1"/>
  <c r="H94" i="1"/>
  <c r="E94" i="1"/>
  <c r="S93" i="1"/>
  <c r="R93" i="1"/>
  <c r="Q93" i="1"/>
  <c r="N93" i="1"/>
  <c r="K93" i="1"/>
  <c r="H93" i="1"/>
  <c r="E93" i="1"/>
  <c r="S92" i="1"/>
  <c r="R92" i="1"/>
  <c r="Q92" i="1"/>
  <c r="N92" i="1"/>
  <c r="K92" i="1"/>
  <c r="H92" i="1"/>
  <c r="E92" i="1"/>
  <c r="S91" i="1"/>
  <c r="R91" i="1"/>
  <c r="Q91" i="1"/>
  <c r="N91" i="1"/>
  <c r="K91" i="1"/>
  <c r="H91" i="1"/>
  <c r="E91" i="1"/>
  <c r="S90" i="1"/>
  <c r="R90" i="1"/>
  <c r="Q90" i="1"/>
  <c r="N90" i="1"/>
  <c r="K90" i="1"/>
  <c r="H90" i="1"/>
  <c r="E90" i="1"/>
  <c r="S89" i="1"/>
  <c r="R89" i="1"/>
  <c r="Q89" i="1"/>
  <c r="N89" i="1"/>
  <c r="K89" i="1"/>
  <c r="H89" i="1"/>
  <c r="E89" i="1"/>
  <c r="R88" i="1"/>
  <c r="P88" i="1"/>
  <c r="P130" i="1" s="1"/>
  <c r="P346" i="1" s="1"/>
  <c r="N88" i="1"/>
  <c r="K88" i="1"/>
  <c r="H88" i="1"/>
  <c r="E88" i="1"/>
  <c r="O81" i="1"/>
  <c r="O345" i="1" s="1"/>
  <c r="L81" i="1"/>
  <c r="L345" i="1" s="1"/>
  <c r="I81" i="1"/>
  <c r="I345" i="1" s="1"/>
  <c r="F81" i="1"/>
  <c r="F345" i="1" s="1"/>
  <c r="R80" i="1"/>
  <c r="Q80" i="1"/>
  <c r="K80" i="1"/>
  <c r="G80" i="1"/>
  <c r="S80" i="1" s="1"/>
  <c r="E80" i="1"/>
  <c r="S79" i="1"/>
  <c r="R79" i="1"/>
  <c r="Q79" i="1"/>
  <c r="K79" i="1"/>
  <c r="H79" i="1"/>
  <c r="E79" i="1"/>
  <c r="R78" i="1"/>
  <c r="Q78" i="1"/>
  <c r="M78" i="1"/>
  <c r="N78" i="1" s="1"/>
  <c r="K78" i="1"/>
  <c r="H78" i="1"/>
  <c r="E78" i="1"/>
  <c r="R77" i="1"/>
  <c r="Q77" i="1"/>
  <c r="J77" i="1"/>
  <c r="H77" i="1"/>
  <c r="E77" i="1"/>
  <c r="R76" i="1"/>
  <c r="Q76" i="1"/>
  <c r="M76" i="1"/>
  <c r="N76" i="1" s="1"/>
  <c r="K76" i="1"/>
  <c r="J76" i="1"/>
  <c r="G76" i="1"/>
  <c r="H76" i="1" s="1"/>
  <c r="E76" i="1"/>
  <c r="S75" i="1"/>
  <c r="R75" i="1"/>
  <c r="Q75" i="1"/>
  <c r="K75" i="1"/>
  <c r="H75" i="1"/>
  <c r="E75" i="1"/>
  <c r="R74" i="1"/>
  <c r="Q74" i="1"/>
  <c r="M74" i="1"/>
  <c r="N74" i="1" s="1"/>
  <c r="K74" i="1"/>
  <c r="H74" i="1"/>
  <c r="E74" i="1"/>
  <c r="R73" i="1"/>
  <c r="Q73" i="1"/>
  <c r="M73" i="1"/>
  <c r="K73" i="1"/>
  <c r="H73" i="1"/>
  <c r="E73" i="1"/>
  <c r="R72" i="1"/>
  <c r="Q72" i="1"/>
  <c r="M72" i="1"/>
  <c r="N72" i="1" s="1"/>
  <c r="J72" i="1"/>
  <c r="K72" i="1" s="1"/>
  <c r="H72" i="1"/>
  <c r="E72" i="1"/>
  <c r="S71" i="1"/>
  <c r="R71" i="1"/>
  <c r="Q71" i="1"/>
  <c r="K71" i="1"/>
  <c r="H71" i="1"/>
  <c r="E71" i="1"/>
  <c r="S70" i="1"/>
  <c r="R70" i="1"/>
  <c r="Q70" i="1"/>
  <c r="K70" i="1"/>
  <c r="H70" i="1"/>
  <c r="E70" i="1"/>
  <c r="S69" i="1"/>
  <c r="R69" i="1"/>
  <c r="Q69" i="1"/>
  <c r="K69" i="1"/>
  <c r="H69" i="1"/>
  <c r="E69" i="1"/>
  <c r="R68" i="1"/>
  <c r="Q68" i="1"/>
  <c r="J68" i="1"/>
  <c r="H68" i="1"/>
  <c r="E68" i="1"/>
  <c r="S67" i="1"/>
  <c r="R67" i="1"/>
  <c r="Q67" i="1"/>
  <c r="K67" i="1"/>
  <c r="H67" i="1"/>
  <c r="E67" i="1"/>
  <c r="R66" i="1"/>
  <c r="Q66" i="1"/>
  <c r="J66" i="1"/>
  <c r="K66" i="1" s="1"/>
  <c r="G66" i="1"/>
  <c r="E66" i="1"/>
  <c r="R65" i="1"/>
  <c r="Q65" i="1"/>
  <c r="J65" i="1"/>
  <c r="S65" i="1" s="1"/>
  <c r="H65" i="1"/>
  <c r="E65" i="1"/>
  <c r="R64" i="1"/>
  <c r="Q64" i="1"/>
  <c r="M64" i="1"/>
  <c r="N64" i="1" s="1"/>
  <c r="J64" i="1"/>
  <c r="H64" i="1"/>
  <c r="E64" i="1"/>
  <c r="R63" i="1"/>
  <c r="Q63" i="1"/>
  <c r="J63" i="1"/>
  <c r="S63" i="1" s="1"/>
  <c r="H63" i="1"/>
  <c r="E63" i="1"/>
  <c r="S62" i="1"/>
  <c r="R62" i="1"/>
  <c r="Q62" i="1"/>
  <c r="K62" i="1"/>
  <c r="H62" i="1"/>
  <c r="E62" i="1"/>
  <c r="R61" i="1"/>
  <c r="Q61" i="1"/>
  <c r="M61" i="1"/>
  <c r="N61" i="1" s="1"/>
  <c r="K61" i="1"/>
  <c r="H61" i="1"/>
  <c r="E61" i="1"/>
  <c r="S60" i="1"/>
  <c r="T60" i="1" s="1"/>
  <c r="R60" i="1"/>
  <c r="Q60" i="1"/>
  <c r="K60" i="1"/>
  <c r="H60" i="1"/>
  <c r="E60" i="1"/>
  <c r="S59" i="1"/>
  <c r="R59" i="1"/>
  <c r="Q59" i="1"/>
  <c r="K59" i="1"/>
  <c r="H59" i="1"/>
  <c r="E59" i="1"/>
  <c r="S58" i="1"/>
  <c r="R58" i="1"/>
  <c r="Q58" i="1"/>
  <c r="K58" i="1"/>
  <c r="H58" i="1"/>
  <c r="E58" i="1"/>
  <c r="S57" i="1"/>
  <c r="R57" i="1"/>
  <c r="Q57" i="1"/>
  <c r="K57" i="1"/>
  <c r="H57" i="1"/>
  <c r="E57" i="1"/>
  <c r="R56" i="1"/>
  <c r="Q56" i="1"/>
  <c r="K56" i="1"/>
  <c r="G56" i="1"/>
  <c r="S56" i="1" s="1"/>
  <c r="E56" i="1"/>
  <c r="R55" i="1"/>
  <c r="Q55" i="1"/>
  <c r="J55" i="1"/>
  <c r="S55" i="1" s="1"/>
  <c r="T55" i="1" s="1"/>
  <c r="H55" i="1"/>
  <c r="E55" i="1"/>
  <c r="R54" i="1"/>
  <c r="Q54" i="1"/>
  <c r="J54" i="1"/>
  <c r="K54" i="1" s="1"/>
  <c r="G54" i="1"/>
  <c r="E54" i="1"/>
  <c r="S53" i="1"/>
  <c r="R53" i="1"/>
  <c r="Q53" i="1"/>
  <c r="K53" i="1"/>
  <c r="H53" i="1"/>
  <c r="E53" i="1"/>
  <c r="R52" i="1"/>
  <c r="Q52" i="1"/>
  <c r="J52" i="1"/>
  <c r="S52" i="1" s="1"/>
  <c r="H52" i="1"/>
  <c r="E52" i="1"/>
  <c r="S51" i="1"/>
  <c r="T51" i="1" s="1"/>
  <c r="R51" i="1"/>
  <c r="Q51" i="1"/>
  <c r="K51" i="1"/>
  <c r="H51" i="1"/>
  <c r="E51" i="1"/>
  <c r="P50" i="1"/>
  <c r="Q50" i="1" s="1"/>
  <c r="J50" i="1"/>
  <c r="K50" i="1" s="1"/>
  <c r="H50" i="1"/>
  <c r="D50" i="1"/>
  <c r="C50" i="1"/>
  <c r="R50" i="1" s="1"/>
  <c r="S49" i="1"/>
  <c r="R49" i="1"/>
  <c r="Q49" i="1"/>
  <c r="K49" i="1"/>
  <c r="H49" i="1"/>
  <c r="E49" i="1"/>
  <c r="S48" i="1"/>
  <c r="R48" i="1"/>
  <c r="Q48" i="1"/>
  <c r="K48" i="1"/>
  <c r="H48" i="1"/>
  <c r="E48" i="1"/>
  <c r="S47" i="1"/>
  <c r="R47" i="1"/>
  <c r="Q47" i="1"/>
  <c r="K47" i="1"/>
  <c r="H47" i="1"/>
  <c r="E47" i="1"/>
  <c r="S46" i="1"/>
  <c r="R46" i="1"/>
  <c r="Q46" i="1"/>
  <c r="K46" i="1"/>
  <c r="H46" i="1"/>
  <c r="E46" i="1"/>
  <c r="S45" i="1"/>
  <c r="R45" i="1"/>
  <c r="Q45" i="1"/>
  <c r="K45" i="1"/>
  <c r="H45" i="1"/>
  <c r="E45" i="1"/>
  <c r="S44" i="1"/>
  <c r="R44" i="1"/>
  <c r="Q44" i="1"/>
  <c r="K44" i="1"/>
  <c r="H44" i="1"/>
  <c r="E44" i="1"/>
  <c r="R43" i="1"/>
  <c r="P43" i="1"/>
  <c r="S43" i="1" s="1"/>
  <c r="K43" i="1"/>
  <c r="H43" i="1"/>
  <c r="E43" i="1"/>
  <c r="R42" i="1"/>
  <c r="Q42" i="1"/>
  <c r="J42" i="1"/>
  <c r="K42" i="1" s="1"/>
  <c r="G42" i="1"/>
  <c r="S42" i="1" s="1"/>
  <c r="T42" i="1" s="1"/>
  <c r="E42" i="1"/>
  <c r="Q41" i="1"/>
  <c r="K41" i="1"/>
  <c r="G41" i="1"/>
  <c r="S41" i="1" s="1"/>
  <c r="D41" i="1"/>
  <c r="C41" i="1"/>
  <c r="E41" i="1" s="1"/>
  <c r="S40" i="1"/>
  <c r="R40" i="1"/>
  <c r="Q40" i="1"/>
  <c r="K40" i="1"/>
  <c r="H40" i="1"/>
  <c r="E40" i="1"/>
  <c r="S39" i="1"/>
  <c r="R39" i="1"/>
  <c r="Q39" i="1"/>
  <c r="K39" i="1"/>
  <c r="H39" i="1"/>
  <c r="E39" i="1"/>
  <c r="S38" i="1"/>
  <c r="R38" i="1"/>
  <c r="T38" i="1" s="1"/>
  <c r="Q38" i="1"/>
  <c r="K38" i="1"/>
  <c r="H38" i="1"/>
  <c r="E38" i="1"/>
  <c r="S37" i="1"/>
  <c r="R37" i="1"/>
  <c r="Q37" i="1"/>
  <c r="K37" i="1"/>
  <c r="H37" i="1"/>
  <c r="E37" i="1"/>
  <c r="R36" i="1"/>
  <c r="Q36" i="1"/>
  <c r="K36" i="1"/>
  <c r="G36" i="1"/>
  <c r="H36" i="1" s="1"/>
  <c r="E36" i="1"/>
  <c r="S35" i="1"/>
  <c r="R35" i="1"/>
  <c r="Q35" i="1"/>
  <c r="K35" i="1"/>
  <c r="H35" i="1"/>
  <c r="E35" i="1"/>
  <c r="R34" i="1"/>
  <c r="Q34" i="1"/>
  <c r="J34" i="1"/>
  <c r="S34" i="1" s="1"/>
  <c r="H34" i="1"/>
  <c r="E34" i="1"/>
  <c r="R33" i="1"/>
  <c r="Q33" i="1"/>
  <c r="J33" i="1"/>
  <c r="S33" i="1" s="1"/>
  <c r="G33" i="1"/>
  <c r="H33" i="1" s="1"/>
  <c r="E33" i="1"/>
  <c r="R32" i="1"/>
  <c r="Q32" i="1"/>
  <c r="J32" i="1"/>
  <c r="K32" i="1" s="1"/>
  <c r="H32" i="1"/>
  <c r="E32" i="1"/>
  <c r="S31" i="1"/>
  <c r="R31" i="1"/>
  <c r="Q31" i="1"/>
  <c r="K31" i="1"/>
  <c r="H31" i="1"/>
  <c r="E31" i="1"/>
  <c r="R30" i="1"/>
  <c r="Q30" i="1"/>
  <c r="J30" i="1"/>
  <c r="S30" i="1" s="1"/>
  <c r="H30" i="1"/>
  <c r="E30" i="1"/>
  <c r="Q29" i="1"/>
  <c r="K29" i="1"/>
  <c r="H29" i="1"/>
  <c r="D29" i="1"/>
  <c r="S29" i="1" s="1"/>
  <c r="C29" i="1"/>
  <c r="C81" i="1" s="1"/>
  <c r="C345" i="1" s="1"/>
  <c r="S28" i="1"/>
  <c r="R28" i="1"/>
  <c r="Q28" i="1"/>
  <c r="K28" i="1"/>
  <c r="H28" i="1"/>
  <c r="E28" i="1"/>
  <c r="S27" i="1"/>
  <c r="R27" i="1"/>
  <c r="Q27" i="1"/>
  <c r="K27" i="1"/>
  <c r="H27" i="1"/>
  <c r="E27" i="1"/>
  <c r="S26" i="1"/>
  <c r="R26" i="1"/>
  <c r="T26" i="1" s="1"/>
  <c r="Q26" i="1"/>
  <c r="K26" i="1"/>
  <c r="H26" i="1"/>
  <c r="E26" i="1"/>
  <c r="U26" i="1" s="1"/>
  <c r="R25" i="1"/>
  <c r="Q25" i="1"/>
  <c r="K25" i="1"/>
  <c r="G25" i="1"/>
  <c r="S25" i="1" s="1"/>
  <c r="T25" i="1" s="1"/>
  <c r="E25" i="1"/>
  <c r="R24" i="1"/>
  <c r="Q24" i="1"/>
  <c r="M24" i="1"/>
  <c r="N24" i="1" s="1"/>
  <c r="K24" i="1"/>
  <c r="H24" i="1"/>
  <c r="D24" i="1"/>
  <c r="E24" i="1" s="1"/>
  <c r="S23" i="1"/>
  <c r="R23" i="1"/>
  <c r="T23" i="1" s="1"/>
  <c r="Q23" i="1"/>
  <c r="K23" i="1"/>
  <c r="H23" i="1"/>
  <c r="E23" i="1"/>
  <c r="R22" i="1"/>
  <c r="Q22" i="1"/>
  <c r="J22" i="1"/>
  <c r="H22" i="1"/>
  <c r="D22" i="1"/>
  <c r="E22" i="1" s="1"/>
  <c r="S21" i="1"/>
  <c r="R21" i="1"/>
  <c r="Q21" i="1"/>
  <c r="K21" i="1"/>
  <c r="H21" i="1"/>
  <c r="E21" i="1"/>
  <c r="S20" i="1"/>
  <c r="T20" i="1" s="1"/>
  <c r="R20" i="1"/>
  <c r="Q20" i="1"/>
  <c r="K20" i="1"/>
  <c r="H20" i="1"/>
  <c r="E20" i="1"/>
  <c r="R19" i="1"/>
  <c r="Q19" i="1"/>
  <c r="M19" i="1"/>
  <c r="N19" i="1" s="1"/>
  <c r="J19" i="1"/>
  <c r="K19" i="1" s="1"/>
  <c r="H19" i="1"/>
  <c r="E19" i="1"/>
  <c r="S18" i="1"/>
  <c r="R18" i="1"/>
  <c r="Q18" i="1"/>
  <c r="K18" i="1"/>
  <c r="H18" i="1"/>
  <c r="E18" i="1"/>
  <c r="S17" i="1"/>
  <c r="R17" i="1"/>
  <c r="Q17" i="1"/>
  <c r="K17" i="1"/>
  <c r="H17" i="1"/>
  <c r="E17" i="1"/>
  <c r="R16" i="1"/>
  <c r="Q16" i="1"/>
  <c r="J16" i="1"/>
  <c r="S16" i="1" s="1"/>
  <c r="H16" i="1"/>
  <c r="E16" i="1"/>
  <c r="R15" i="1"/>
  <c r="Q15" i="1"/>
  <c r="N15" i="1"/>
  <c r="J15" i="1"/>
  <c r="G15" i="1"/>
  <c r="E15" i="1"/>
  <c r="S14" i="1"/>
  <c r="R14" i="1"/>
  <c r="Q14" i="1"/>
  <c r="N14" i="1"/>
  <c r="K14" i="1"/>
  <c r="H14" i="1"/>
  <c r="E14" i="1"/>
  <c r="S13" i="1"/>
  <c r="R13" i="1"/>
  <c r="Q13" i="1"/>
  <c r="N13" i="1"/>
  <c r="K13" i="1"/>
  <c r="H13" i="1"/>
  <c r="E13" i="1"/>
  <c r="S12" i="1"/>
  <c r="R12" i="1"/>
  <c r="Q12" i="1"/>
  <c r="N12" i="1"/>
  <c r="K12" i="1"/>
  <c r="H12" i="1"/>
  <c r="E12" i="1"/>
  <c r="S11" i="1"/>
  <c r="R11" i="1"/>
  <c r="Q11" i="1"/>
  <c r="N11" i="1"/>
  <c r="K11" i="1"/>
  <c r="H11" i="1"/>
  <c r="E11" i="1"/>
  <c r="R10" i="1"/>
  <c r="Q10" i="1"/>
  <c r="N10" i="1"/>
  <c r="K10" i="1"/>
  <c r="G10" i="1"/>
  <c r="E10" i="1"/>
  <c r="S9" i="1"/>
  <c r="R9" i="1"/>
  <c r="T9" i="1" s="1"/>
  <c r="Q9" i="1"/>
  <c r="N9" i="1"/>
  <c r="K9" i="1"/>
  <c r="H9" i="1"/>
  <c r="E9" i="1"/>
  <c r="S8" i="1"/>
  <c r="R8" i="1"/>
  <c r="Q8" i="1"/>
  <c r="N8" i="1"/>
  <c r="K8" i="1"/>
  <c r="H8" i="1"/>
  <c r="E8" i="1"/>
  <c r="U8" i="1" s="1"/>
  <c r="R7" i="1"/>
  <c r="P7" i="1"/>
  <c r="S7" i="1" s="1"/>
  <c r="T7" i="1" s="1"/>
  <c r="N7" i="1"/>
  <c r="K7" i="1"/>
  <c r="H7" i="1"/>
  <c r="E7" i="1"/>
  <c r="R6" i="1"/>
  <c r="Q6" i="1"/>
  <c r="M6" i="1"/>
  <c r="K6" i="1"/>
  <c r="H6" i="1"/>
  <c r="E6" i="1"/>
  <c r="S5" i="1"/>
  <c r="R5" i="1"/>
  <c r="Q5" i="1"/>
  <c r="N5" i="1"/>
  <c r="K5" i="1"/>
  <c r="H5" i="1"/>
  <c r="E5" i="1"/>
  <c r="B2" i="1"/>
  <c r="U104" i="1" l="1"/>
  <c r="L353" i="1"/>
  <c r="U28" i="1"/>
  <c r="U37" i="1"/>
  <c r="T80" i="1"/>
  <c r="U9" i="1"/>
  <c r="G81" i="1"/>
  <c r="G345" i="1" s="1"/>
  <c r="T13" i="1"/>
  <c r="T35" i="1"/>
  <c r="T43" i="1"/>
  <c r="T47" i="1"/>
  <c r="T49" i="1"/>
  <c r="E50" i="1"/>
  <c r="T52" i="1"/>
  <c r="T56" i="1"/>
  <c r="U69" i="1"/>
  <c r="T69" i="1"/>
  <c r="T79" i="1"/>
  <c r="H80" i="1"/>
  <c r="U80" i="1" s="1"/>
  <c r="S88" i="1"/>
  <c r="T88" i="1" s="1"/>
  <c r="T91" i="1"/>
  <c r="T120" i="1"/>
  <c r="S164" i="1"/>
  <c r="T164" i="1" s="1"/>
  <c r="T178" i="1"/>
  <c r="T219" i="1"/>
  <c r="K220" i="1"/>
  <c r="T233" i="1"/>
  <c r="K234" i="1"/>
  <c r="U234" i="1" s="1"/>
  <c r="U243" i="1"/>
  <c r="T243" i="1"/>
  <c r="S256" i="1"/>
  <c r="T256" i="1" s="1"/>
  <c r="T281" i="1"/>
  <c r="U287" i="1"/>
  <c r="T287" i="1"/>
  <c r="T318" i="1"/>
  <c r="K324" i="1"/>
  <c r="U324" i="1" s="1"/>
  <c r="K334" i="1"/>
  <c r="E226" i="1"/>
  <c r="U151" i="1"/>
  <c r="U200" i="1"/>
  <c r="U208" i="1"/>
  <c r="U256" i="1"/>
  <c r="U321" i="1"/>
  <c r="T8" i="1"/>
  <c r="T28" i="1"/>
  <c r="U32" i="1"/>
  <c r="S36" i="1"/>
  <c r="T36" i="1" s="1"/>
  <c r="T40" i="1"/>
  <c r="T44" i="1"/>
  <c r="T48" i="1"/>
  <c r="S54" i="1"/>
  <c r="T54" i="1" s="1"/>
  <c r="T58" i="1"/>
  <c r="U78" i="1"/>
  <c r="Q88" i="1"/>
  <c r="T90" i="1"/>
  <c r="D130" i="1"/>
  <c r="D346" i="1" s="1"/>
  <c r="T99" i="1"/>
  <c r="T117" i="1"/>
  <c r="T145" i="1"/>
  <c r="N146" i="1"/>
  <c r="U146" i="1" s="1"/>
  <c r="T157" i="1"/>
  <c r="T176" i="1"/>
  <c r="T182" i="1"/>
  <c r="T190" i="1"/>
  <c r="T195" i="1"/>
  <c r="T201" i="1"/>
  <c r="T226" i="1"/>
  <c r="N259" i="1"/>
  <c r="U259" i="1" s="1"/>
  <c r="U263" i="1"/>
  <c r="K277" i="1"/>
  <c r="T284" i="1"/>
  <c r="E286" i="1"/>
  <c r="U291" i="1"/>
  <c r="U317" i="1"/>
  <c r="Q327" i="1"/>
  <c r="N73" i="1"/>
  <c r="U73" i="1" s="1"/>
  <c r="S331" i="1"/>
  <c r="A353" i="1"/>
  <c r="T175" i="1"/>
  <c r="T155" i="1"/>
  <c r="T147" i="1"/>
  <c r="T228" i="1"/>
  <c r="T92" i="1"/>
  <c r="T14" i="1"/>
  <c r="T75" i="1"/>
  <c r="T27" i="1"/>
  <c r="T18" i="1"/>
  <c r="T37" i="1"/>
  <c r="T197" i="1"/>
  <c r="U47" i="1"/>
  <c r="U35" i="1"/>
  <c r="U79" i="1"/>
  <c r="U40" i="1"/>
  <c r="T70" i="1"/>
  <c r="T39" i="1"/>
  <c r="T53" i="1"/>
  <c r="U190" i="1"/>
  <c r="T252" i="1"/>
  <c r="U253" i="1"/>
  <c r="T34" i="1"/>
  <c r="K231" i="1"/>
  <c r="S231" i="1"/>
  <c r="T231" i="1" s="1"/>
  <c r="M309" i="1"/>
  <c r="M351" i="1" s="1"/>
  <c r="S270" i="1"/>
  <c r="S316" i="1"/>
  <c r="T319" i="1"/>
  <c r="M130" i="1"/>
  <c r="M346" i="1" s="1"/>
  <c r="T63" i="1"/>
  <c r="I209" i="1"/>
  <c r="I348" i="1" s="1"/>
  <c r="I353" i="1" s="1"/>
  <c r="K198" i="1"/>
  <c r="U283" i="1"/>
  <c r="N292" i="1"/>
  <c r="U292" i="1" s="1"/>
  <c r="S292" i="1"/>
  <c r="T292" i="1" s="1"/>
  <c r="T298" i="1"/>
  <c r="K319" i="1"/>
  <c r="U326" i="1"/>
  <c r="H152" i="1"/>
  <c r="U21" i="1"/>
  <c r="T31" i="1"/>
  <c r="S32" i="1"/>
  <c r="T32" i="1" s="1"/>
  <c r="T59" i="1"/>
  <c r="U62" i="1"/>
  <c r="U128" i="1"/>
  <c r="P165" i="1"/>
  <c r="P347" i="1" s="1"/>
  <c r="S137" i="1"/>
  <c r="G165" i="1"/>
  <c r="G347" i="1" s="1"/>
  <c r="C236" i="1"/>
  <c r="C349" i="1" s="1"/>
  <c r="R349" i="1" s="1"/>
  <c r="E214" i="1"/>
  <c r="S276" i="1"/>
  <c r="T276" i="1" s="1"/>
  <c r="K276" i="1"/>
  <c r="M81" i="1"/>
  <c r="M345" i="1" s="1"/>
  <c r="U11" i="1"/>
  <c r="T11" i="1"/>
  <c r="U12" i="1"/>
  <c r="T12" i="1"/>
  <c r="U17" i="1"/>
  <c r="T17" i="1"/>
  <c r="S19" i="1"/>
  <c r="T19" i="1" s="1"/>
  <c r="T21" i="1"/>
  <c r="S24" i="1"/>
  <c r="T24" i="1" s="1"/>
  <c r="U36" i="1"/>
  <c r="U51" i="1"/>
  <c r="T57" i="1"/>
  <c r="U60" i="1"/>
  <c r="T62" i="1"/>
  <c r="U72" i="1"/>
  <c r="S73" i="1"/>
  <c r="T73" i="1" s="1"/>
  <c r="U74" i="1"/>
  <c r="S74" i="1"/>
  <c r="T74" i="1" s="1"/>
  <c r="S118" i="1"/>
  <c r="T118" i="1" s="1"/>
  <c r="N118" i="1"/>
  <c r="U118" i="1" s="1"/>
  <c r="U143" i="1"/>
  <c r="T143" i="1"/>
  <c r="T151" i="1"/>
  <c r="J209" i="1"/>
  <c r="J348" i="1" s="1"/>
  <c r="U178" i="1"/>
  <c r="U182" i="1"/>
  <c r="E185" i="1"/>
  <c r="R185" i="1"/>
  <c r="S285" i="1"/>
  <c r="T285" i="1" s="1"/>
  <c r="V285" i="1" s="1"/>
  <c r="W285" i="1" s="1"/>
  <c r="H285" i="1"/>
  <c r="R286" i="1"/>
  <c r="T286" i="1" s="1"/>
  <c r="E289" i="1"/>
  <c r="T323" i="1"/>
  <c r="U20" i="1"/>
  <c r="U31" i="1"/>
  <c r="S50" i="1"/>
  <c r="T50" i="1" s="1"/>
  <c r="U57" i="1"/>
  <c r="U58" i="1"/>
  <c r="U59" i="1"/>
  <c r="S61" i="1"/>
  <c r="T61" i="1" s="1"/>
  <c r="U159" i="1"/>
  <c r="E180" i="1"/>
  <c r="R180" i="1"/>
  <c r="T180" i="1" s="1"/>
  <c r="U192" i="1"/>
  <c r="E194" i="1"/>
  <c r="U194" i="1" s="1"/>
  <c r="D309" i="1"/>
  <c r="D351" i="1" s="1"/>
  <c r="U13" i="1"/>
  <c r="U14" i="1"/>
  <c r="S15" i="1"/>
  <c r="T15" i="1" s="1"/>
  <c r="T16" i="1"/>
  <c r="U18" i="1"/>
  <c r="S22" i="1"/>
  <c r="T22" i="1" s="1"/>
  <c r="U23" i="1"/>
  <c r="U24" i="1"/>
  <c r="R29" i="1"/>
  <c r="T29" i="1" s="1"/>
  <c r="T33" i="1"/>
  <c r="U44" i="1"/>
  <c r="U45" i="1"/>
  <c r="T45" i="1"/>
  <c r="U46" i="1"/>
  <c r="T46" i="1"/>
  <c r="T71" i="1"/>
  <c r="S72" i="1"/>
  <c r="T72" i="1" s="1"/>
  <c r="U93" i="1"/>
  <c r="T93" i="1"/>
  <c r="U94" i="1"/>
  <c r="U98" i="1"/>
  <c r="U107" i="1"/>
  <c r="T107" i="1"/>
  <c r="U108" i="1"/>
  <c r="T108" i="1"/>
  <c r="E110" i="1"/>
  <c r="S110" i="1"/>
  <c r="T110" i="1" s="1"/>
  <c r="U111" i="1"/>
  <c r="T111" i="1"/>
  <c r="T139" i="1"/>
  <c r="H142" i="1"/>
  <c r="U142" i="1" s="1"/>
  <c r="T142" i="1"/>
  <c r="U153" i="1"/>
  <c r="T153" i="1"/>
  <c r="S162" i="1"/>
  <c r="N162" i="1"/>
  <c r="U162" i="1" s="1"/>
  <c r="U173" i="1"/>
  <c r="N174" i="1"/>
  <c r="U174" i="1" s="1"/>
  <c r="S174" i="1"/>
  <c r="T174" i="1" s="1"/>
  <c r="U181" i="1"/>
  <c r="R214" i="1"/>
  <c r="T214" i="1" s="1"/>
  <c r="T217" i="1"/>
  <c r="E221" i="1"/>
  <c r="U224" i="1"/>
  <c r="T224" i="1"/>
  <c r="T225" i="1"/>
  <c r="T232" i="1"/>
  <c r="U233" i="1"/>
  <c r="R275" i="1"/>
  <c r="T275" i="1" s="1"/>
  <c r="K275" i="1"/>
  <c r="U303" i="1"/>
  <c r="S305" i="1"/>
  <c r="T305" i="1" s="1"/>
  <c r="K305" i="1"/>
  <c r="U305" i="1" s="1"/>
  <c r="T334" i="1"/>
  <c r="S64" i="1"/>
  <c r="U70" i="1"/>
  <c r="F353" i="1"/>
  <c r="Q130" i="1"/>
  <c r="Q346" i="1" s="1"/>
  <c r="U97" i="1"/>
  <c r="T97" i="1"/>
  <c r="T98" i="1"/>
  <c r="E112" i="1"/>
  <c r="T137" i="1"/>
  <c r="U138" i="1"/>
  <c r="T138" i="1"/>
  <c r="U156" i="1"/>
  <c r="T156" i="1"/>
  <c r="T159" i="1"/>
  <c r="T181" i="1"/>
  <c r="U186" i="1"/>
  <c r="T193" i="1"/>
  <c r="U206" i="1"/>
  <c r="T206" i="1"/>
  <c r="D236" i="1"/>
  <c r="D349" i="1" s="1"/>
  <c r="S216" i="1"/>
  <c r="T216" i="1" s="1"/>
  <c r="T227" i="1"/>
  <c r="U232" i="1"/>
  <c r="U244" i="1"/>
  <c r="T251" i="1"/>
  <c r="T262" i="1"/>
  <c r="S272" i="1"/>
  <c r="T272" i="1" s="1"/>
  <c r="T273" i="1"/>
  <c r="E288" i="1"/>
  <c r="S293" i="1"/>
  <c r="S296" i="1"/>
  <c r="T296" i="1" s="1"/>
  <c r="U304" i="1"/>
  <c r="T304" i="1"/>
  <c r="S329" i="1"/>
  <c r="T329" i="1" s="1"/>
  <c r="T67" i="1"/>
  <c r="U89" i="1"/>
  <c r="T89" i="1"/>
  <c r="U90" i="1"/>
  <c r="T96" i="1"/>
  <c r="U121" i="1"/>
  <c r="T121" i="1"/>
  <c r="U122" i="1"/>
  <c r="U124" i="1"/>
  <c r="U126" i="1"/>
  <c r="T126" i="1"/>
  <c r="U129" i="1"/>
  <c r="T129" i="1"/>
  <c r="U139" i="1"/>
  <c r="U148" i="1"/>
  <c r="T148" i="1"/>
  <c r="U189" i="1"/>
  <c r="T189" i="1"/>
  <c r="T205" i="1"/>
  <c r="T218" i="1"/>
  <c r="U219" i="1"/>
  <c r="U220" i="1"/>
  <c r="S221" i="1"/>
  <c r="T222" i="1"/>
  <c r="G236" i="1"/>
  <c r="G349" i="1" s="1"/>
  <c r="J264" i="1"/>
  <c r="J350" i="1" s="1"/>
  <c r="U252" i="1"/>
  <c r="T253" i="1"/>
  <c r="T255" i="1"/>
  <c r="T277" i="1"/>
  <c r="E285" i="1"/>
  <c r="U285" i="1" s="1"/>
  <c r="U290" i="1"/>
  <c r="U294" i="1"/>
  <c r="E298" i="1"/>
  <c r="U298" i="1" s="1"/>
  <c r="U301" i="1"/>
  <c r="S307" i="1"/>
  <c r="T328" i="1"/>
  <c r="U332" i="1"/>
  <c r="T30" i="1"/>
  <c r="U5" i="1"/>
  <c r="S6" i="1"/>
  <c r="T6" i="1" s="1"/>
  <c r="U50" i="1"/>
  <c r="S115" i="1"/>
  <c r="T115" i="1" s="1"/>
  <c r="H115" i="1"/>
  <c r="U120" i="1"/>
  <c r="D165" i="1"/>
  <c r="D347" i="1" s="1"/>
  <c r="S140" i="1"/>
  <c r="E140" i="1"/>
  <c r="S184" i="1"/>
  <c r="T184" i="1" s="1"/>
  <c r="E184" i="1"/>
  <c r="U193" i="1"/>
  <c r="U205" i="1"/>
  <c r="T65" i="1"/>
  <c r="S106" i="1"/>
  <c r="K106" i="1"/>
  <c r="U110" i="1"/>
  <c r="U112" i="1"/>
  <c r="T5" i="1"/>
  <c r="N6" i="1"/>
  <c r="U6" i="1" s="1"/>
  <c r="P81" i="1"/>
  <c r="P345" i="1" s="1"/>
  <c r="H10" i="1"/>
  <c r="H15" i="1"/>
  <c r="K16" i="1"/>
  <c r="U27" i="1"/>
  <c r="R345" i="1"/>
  <c r="U345" i="1"/>
  <c r="K30" i="1"/>
  <c r="K33" i="1"/>
  <c r="U33" i="1" s="1"/>
  <c r="K34" i="1"/>
  <c r="U39" i="1"/>
  <c r="H41" i="1"/>
  <c r="R41" i="1"/>
  <c r="T41" i="1" s="1"/>
  <c r="H42" i="1"/>
  <c r="Q43" i="1"/>
  <c r="U43" i="1" s="1"/>
  <c r="U49" i="1"/>
  <c r="H54" i="1"/>
  <c r="U54" i="1" s="1"/>
  <c r="U61" i="1"/>
  <c r="T64" i="1"/>
  <c r="K65" i="1"/>
  <c r="S77" i="1"/>
  <c r="T77" i="1" s="1"/>
  <c r="K77" i="1"/>
  <c r="N130" i="1"/>
  <c r="N346" i="1" s="1"/>
  <c r="U96" i="1"/>
  <c r="U99" i="1"/>
  <c r="R100" i="1"/>
  <c r="T100" i="1" s="1"/>
  <c r="C130" i="1"/>
  <c r="C346" i="1" s="1"/>
  <c r="E100" i="1"/>
  <c r="U101" i="1"/>
  <c r="R102" i="1"/>
  <c r="T102" i="1" s="1"/>
  <c r="E102" i="1"/>
  <c r="U105" i="1"/>
  <c r="E106" i="1"/>
  <c r="R106" i="1"/>
  <c r="U114" i="1"/>
  <c r="S123" i="1"/>
  <c r="T123" i="1" s="1"/>
  <c r="K123" i="1"/>
  <c r="H165" i="1"/>
  <c r="H347" i="1" s="1"/>
  <c r="U136" i="1"/>
  <c r="T136" i="1"/>
  <c r="H177" i="1"/>
  <c r="S177" i="1"/>
  <c r="T177" i="1" s="1"/>
  <c r="E183" i="1"/>
  <c r="R183" i="1"/>
  <c r="S187" i="1"/>
  <c r="K187" i="1"/>
  <c r="U187" i="1" s="1"/>
  <c r="S199" i="1"/>
  <c r="T199" i="1" s="1"/>
  <c r="K199" i="1"/>
  <c r="U225" i="1"/>
  <c r="D264" i="1"/>
  <c r="D350" i="1" s="1"/>
  <c r="E246" i="1"/>
  <c r="S246" i="1"/>
  <c r="Q7" i="1"/>
  <c r="S10" i="1"/>
  <c r="T10" i="1" s="1"/>
  <c r="J81" i="1"/>
  <c r="J345" i="1" s="1"/>
  <c r="H25" i="1"/>
  <c r="U25" i="1" s="1"/>
  <c r="U38" i="1"/>
  <c r="U48" i="1"/>
  <c r="U53" i="1"/>
  <c r="H56" i="1"/>
  <c r="K64" i="1"/>
  <c r="S66" i="1"/>
  <c r="T66" i="1" s="1"/>
  <c r="S68" i="1"/>
  <c r="T68" i="1" s="1"/>
  <c r="K68" i="1"/>
  <c r="U68" i="1" s="1"/>
  <c r="U71" i="1"/>
  <c r="M165" i="1"/>
  <c r="M347" i="1" s="1"/>
  <c r="N141" i="1"/>
  <c r="U147" i="1"/>
  <c r="U150" i="1"/>
  <c r="R158" i="1"/>
  <c r="T158" i="1" s="1"/>
  <c r="O165" i="1"/>
  <c r="O347" i="1" s="1"/>
  <c r="Q158" i="1"/>
  <c r="U158" i="1" s="1"/>
  <c r="S161" i="1"/>
  <c r="T161" i="1" s="1"/>
  <c r="K161" i="1"/>
  <c r="S163" i="1"/>
  <c r="T163" i="1" s="1"/>
  <c r="K163" i="1"/>
  <c r="G209" i="1"/>
  <c r="G348" i="1" s="1"/>
  <c r="Q209" i="1"/>
  <c r="Q348" i="1" s="1"/>
  <c r="U214" i="1"/>
  <c r="E236" i="1"/>
  <c r="E349" i="1" s="1"/>
  <c r="U275" i="1"/>
  <c r="K15" i="1"/>
  <c r="D81" i="1"/>
  <c r="D345" i="1" s="1"/>
  <c r="K22" i="1"/>
  <c r="E29" i="1"/>
  <c r="K52" i="1"/>
  <c r="U52" i="1" s="1"/>
  <c r="K55" i="1"/>
  <c r="U55" i="1" s="1"/>
  <c r="K63" i="1"/>
  <c r="U63" i="1" s="1"/>
  <c r="H66" i="1"/>
  <c r="U67" i="1"/>
  <c r="U75" i="1"/>
  <c r="U76" i="1"/>
  <c r="U88" i="1"/>
  <c r="U91" i="1"/>
  <c r="U92" i="1"/>
  <c r="S95" i="1"/>
  <c r="T95" i="1" s="1"/>
  <c r="G130" i="1"/>
  <c r="G346" i="1" s="1"/>
  <c r="H95" i="1"/>
  <c r="S109" i="1"/>
  <c r="T109" i="1" s="1"/>
  <c r="K109" i="1"/>
  <c r="S113" i="1"/>
  <c r="T113" i="1" s="1"/>
  <c r="K113" i="1"/>
  <c r="T116" i="1"/>
  <c r="S125" i="1"/>
  <c r="T125" i="1" s="1"/>
  <c r="K125" i="1"/>
  <c r="S127" i="1"/>
  <c r="T127" i="1" s="1"/>
  <c r="K127" i="1"/>
  <c r="U144" i="1"/>
  <c r="U154" i="1"/>
  <c r="U164" i="1"/>
  <c r="U218" i="1"/>
  <c r="U222" i="1"/>
  <c r="U228" i="1"/>
  <c r="S76" i="1"/>
  <c r="T76" i="1" s="1"/>
  <c r="S94" i="1"/>
  <c r="T94" i="1" s="1"/>
  <c r="S103" i="1"/>
  <c r="T103" i="1" s="1"/>
  <c r="U103" i="1"/>
  <c r="S122" i="1"/>
  <c r="T122" i="1" s="1"/>
  <c r="S124" i="1"/>
  <c r="T124" i="1" s="1"/>
  <c r="S128" i="1"/>
  <c r="T128" i="1" s="1"/>
  <c r="J130" i="1"/>
  <c r="J346" i="1" s="1"/>
  <c r="S141" i="1"/>
  <c r="T141" i="1" s="1"/>
  <c r="U195" i="1"/>
  <c r="R196" i="1"/>
  <c r="T196" i="1" s="1"/>
  <c r="E196" i="1"/>
  <c r="U197" i="1"/>
  <c r="U198" i="1"/>
  <c r="U201" i="1"/>
  <c r="R202" i="1"/>
  <c r="T202" i="1" s="1"/>
  <c r="E202" i="1"/>
  <c r="U203" i="1"/>
  <c r="U215" i="1"/>
  <c r="S223" i="1"/>
  <c r="T223" i="1" s="1"/>
  <c r="K223" i="1"/>
  <c r="S229" i="1"/>
  <c r="T229" i="1" s="1"/>
  <c r="K229" i="1"/>
  <c r="U229" i="1" s="1"/>
  <c r="S235" i="1"/>
  <c r="T235" i="1" s="1"/>
  <c r="K235" i="1"/>
  <c r="M264" i="1"/>
  <c r="M350" i="1" s="1"/>
  <c r="N241" i="1"/>
  <c r="U245" i="1"/>
  <c r="S250" i="1"/>
  <c r="T250" i="1" s="1"/>
  <c r="K250" i="1"/>
  <c r="U250" i="1" s="1"/>
  <c r="E279" i="1"/>
  <c r="R279" i="1"/>
  <c r="T279" i="1" s="1"/>
  <c r="U295" i="1"/>
  <c r="U308" i="1"/>
  <c r="H330" i="1"/>
  <c r="U330" i="1" s="1"/>
  <c r="S330" i="1"/>
  <c r="T330" i="1" s="1"/>
  <c r="S78" i="1"/>
  <c r="T78" i="1" s="1"/>
  <c r="O353" i="1"/>
  <c r="S114" i="1"/>
  <c r="T114" i="1" s="1"/>
  <c r="K116" i="1"/>
  <c r="K117" i="1"/>
  <c r="U117" i="1" s="1"/>
  <c r="H119" i="1"/>
  <c r="U119" i="1" s="1"/>
  <c r="U149" i="1"/>
  <c r="U152" i="1"/>
  <c r="U160" i="1"/>
  <c r="U161" i="1"/>
  <c r="T162" i="1"/>
  <c r="U163" i="1"/>
  <c r="R347" i="1"/>
  <c r="U347" i="1"/>
  <c r="J165" i="1"/>
  <c r="J347" i="1" s="1"/>
  <c r="S171" i="1"/>
  <c r="K171" i="1"/>
  <c r="U171" i="1" s="1"/>
  <c r="S185" i="1"/>
  <c r="K185" i="1"/>
  <c r="U188" i="1"/>
  <c r="S207" i="1"/>
  <c r="T207" i="1" s="1"/>
  <c r="K207" i="1"/>
  <c r="U349" i="1"/>
  <c r="M236" i="1"/>
  <c r="M349" i="1" s="1"/>
  <c r="S247" i="1"/>
  <c r="T247" i="1" s="1"/>
  <c r="K247" i="1"/>
  <c r="U247" i="1" s="1"/>
  <c r="U273" i="1"/>
  <c r="E95" i="1"/>
  <c r="E165" i="1"/>
  <c r="E347" i="1" s="1"/>
  <c r="Q137" i="1"/>
  <c r="K145" i="1"/>
  <c r="K165" i="1" s="1"/>
  <c r="K347" i="1" s="1"/>
  <c r="T152" i="1"/>
  <c r="U157" i="1"/>
  <c r="D209" i="1"/>
  <c r="D348" i="1" s="1"/>
  <c r="M209" i="1"/>
  <c r="M348" i="1" s="1"/>
  <c r="S172" i="1"/>
  <c r="T172" i="1" s="1"/>
  <c r="N172" i="1"/>
  <c r="N209" i="1" s="1"/>
  <c r="N348" i="1" s="1"/>
  <c r="U175" i="1"/>
  <c r="U176" i="1"/>
  <c r="R179" i="1"/>
  <c r="E179" i="1"/>
  <c r="C209" i="1"/>
  <c r="C348" i="1" s="1"/>
  <c r="U180" i="1"/>
  <c r="S183" i="1"/>
  <c r="K183" i="1"/>
  <c r="U185" i="1"/>
  <c r="T187" i="1"/>
  <c r="S194" i="1"/>
  <c r="T194" i="1" s="1"/>
  <c r="N236" i="1"/>
  <c r="N349" i="1" s="1"/>
  <c r="U217" i="1"/>
  <c r="U227" i="1"/>
  <c r="U230" i="1"/>
  <c r="G264" i="1"/>
  <c r="G350" i="1" s="1"/>
  <c r="S241" i="1"/>
  <c r="H241" i="1"/>
  <c r="S242" i="1"/>
  <c r="T242" i="1" s="1"/>
  <c r="K242" i="1"/>
  <c r="U248" i="1"/>
  <c r="U277" i="1"/>
  <c r="S186" i="1"/>
  <c r="T186" i="1" s="1"/>
  <c r="U199" i="1"/>
  <c r="R221" i="1"/>
  <c r="U235" i="1"/>
  <c r="J236" i="1"/>
  <c r="J349" i="1" s="1"/>
  <c r="S349" i="1" s="1"/>
  <c r="U257" i="1"/>
  <c r="S258" i="1"/>
  <c r="T258" i="1" s="1"/>
  <c r="K258" i="1"/>
  <c r="R260" i="1"/>
  <c r="T260" i="1" s="1"/>
  <c r="E260" i="1"/>
  <c r="S274" i="1"/>
  <c r="T274" i="1" s="1"/>
  <c r="H274" i="1"/>
  <c r="S288" i="1"/>
  <c r="K288" i="1"/>
  <c r="U288" i="1" s="1"/>
  <c r="S300" i="1"/>
  <c r="T300" i="1" s="1"/>
  <c r="K300" i="1"/>
  <c r="U323" i="1"/>
  <c r="S327" i="1"/>
  <c r="T327" i="1" s="1"/>
  <c r="K327" i="1"/>
  <c r="U327" i="1" s="1"/>
  <c r="S154" i="1"/>
  <c r="T154" i="1" s="1"/>
  <c r="S160" i="1"/>
  <c r="T160" i="1" s="1"/>
  <c r="S188" i="1"/>
  <c r="T188" i="1" s="1"/>
  <c r="H204" i="1"/>
  <c r="U204" i="1" s="1"/>
  <c r="P209" i="1"/>
  <c r="P348" i="1" s="1"/>
  <c r="S215" i="1"/>
  <c r="K216" i="1"/>
  <c r="K221" i="1"/>
  <c r="U221" i="1" s="1"/>
  <c r="H226" i="1"/>
  <c r="U226" i="1" s="1"/>
  <c r="S230" i="1"/>
  <c r="T230" i="1" s="1"/>
  <c r="Q231" i="1"/>
  <c r="Q236" i="1" s="1"/>
  <c r="Q349" i="1" s="1"/>
  <c r="S244" i="1"/>
  <c r="T244" i="1" s="1"/>
  <c r="S245" i="1"/>
  <c r="T245" i="1" s="1"/>
  <c r="S248" i="1"/>
  <c r="T248" i="1" s="1"/>
  <c r="U254" i="1"/>
  <c r="U261" i="1"/>
  <c r="S278" i="1"/>
  <c r="T278" i="1" s="1"/>
  <c r="V278" i="1" s="1"/>
  <c r="K278" i="1"/>
  <c r="U278" i="1" s="1"/>
  <c r="R198" i="1"/>
  <c r="T198" i="1" s="1"/>
  <c r="Q241" i="1"/>
  <c r="Q264" i="1" s="1"/>
  <c r="Q350" i="1" s="1"/>
  <c r="C264" i="1"/>
  <c r="C350" i="1" s="1"/>
  <c r="R246" i="1"/>
  <c r="S249" i="1"/>
  <c r="T249" i="1" s="1"/>
  <c r="K249" i="1"/>
  <c r="U251" i="1"/>
  <c r="U255" i="1"/>
  <c r="U262" i="1"/>
  <c r="E270" i="1"/>
  <c r="N270" i="1"/>
  <c r="U272" i="1"/>
  <c r="S280" i="1"/>
  <c r="T280" i="1" s="1"/>
  <c r="K280" i="1"/>
  <c r="N289" i="1"/>
  <c r="S289" i="1"/>
  <c r="T289" i="1" s="1"/>
  <c r="S271" i="1"/>
  <c r="T271" i="1" s="1"/>
  <c r="U284" i="1"/>
  <c r="U306" i="1"/>
  <c r="J309" i="1"/>
  <c r="J351" i="1" s="1"/>
  <c r="R316" i="1"/>
  <c r="T316" i="1" s="1"/>
  <c r="C336" i="1"/>
  <c r="C352" i="1" s="1"/>
  <c r="E316" i="1"/>
  <c r="U334" i="1"/>
  <c r="G309" i="1"/>
  <c r="G351" i="1" s="1"/>
  <c r="U280" i="1"/>
  <c r="R282" i="1"/>
  <c r="T282" i="1" s="1"/>
  <c r="E282" i="1"/>
  <c r="H293" i="1"/>
  <c r="S297" i="1"/>
  <c r="T297" i="1" s="1"/>
  <c r="V297" i="1" s="1"/>
  <c r="K297" i="1"/>
  <c r="T299" i="1"/>
  <c r="T301" i="1"/>
  <c r="S306" i="1"/>
  <c r="T306" i="1" s="1"/>
  <c r="T307" i="1"/>
  <c r="S308" i="1"/>
  <c r="T308" i="1" s="1"/>
  <c r="Q336" i="1"/>
  <c r="Q352" i="1" s="1"/>
  <c r="U318" i="1"/>
  <c r="S322" i="1"/>
  <c r="T322" i="1" s="1"/>
  <c r="K322" i="1"/>
  <c r="U322" i="1" s="1"/>
  <c r="U328" i="1"/>
  <c r="D336" i="1"/>
  <c r="D352" i="1" s="1"/>
  <c r="E335" i="1"/>
  <c r="C309" i="1"/>
  <c r="C351" i="1" s="1"/>
  <c r="R270" i="1"/>
  <c r="H271" i="1"/>
  <c r="Q276" i="1"/>
  <c r="Q309" i="1" s="1"/>
  <c r="Q351" i="1" s="1"/>
  <c r="E281" i="1"/>
  <c r="U286" i="1"/>
  <c r="R288" i="1"/>
  <c r="E293" i="1"/>
  <c r="R293" i="1"/>
  <c r="T293" i="1" s="1"/>
  <c r="T295" i="1"/>
  <c r="U296" i="1"/>
  <c r="K299" i="1"/>
  <c r="S302" i="1"/>
  <c r="T302" i="1" s="1"/>
  <c r="K302" i="1"/>
  <c r="K307" i="1"/>
  <c r="U320" i="1"/>
  <c r="U331" i="1"/>
  <c r="M336" i="1"/>
  <c r="M352" i="1" s="1"/>
  <c r="S315" i="1"/>
  <c r="T315" i="1" s="1"/>
  <c r="T320" i="1"/>
  <c r="T321" i="1"/>
  <c r="T324" i="1"/>
  <c r="T326" i="1"/>
  <c r="N315" i="1"/>
  <c r="N336" i="1" s="1"/>
  <c r="N352" i="1" s="1"/>
  <c r="G336" i="1"/>
  <c r="G352" i="1" s="1"/>
  <c r="H319" i="1"/>
  <c r="H336" i="1" s="1"/>
  <c r="H352" i="1" s="1"/>
  <c r="K320" i="1"/>
  <c r="S325" i="1"/>
  <c r="T325" i="1" s="1"/>
  <c r="K325" i="1"/>
  <c r="U325" i="1" s="1"/>
  <c r="T331" i="1"/>
  <c r="U333" i="1"/>
  <c r="S335" i="1"/>
  <c r="T335" i="1" s="1"/>
  <c r="J336" i="1"/>
  <c r="J352" i="1" s="1"/>
  <c r="Q165" i="1" l="1"/>
  <c r="Q347" i="1" s="1"/>
  <c r="T106" i="1"/>
  <c r="U289" i="1"/>
  <c r="R130" i="1"/>
  <c r="H130" i="1"/>
  <c r="H346" i="1" s="1"/>
  <c r="T221" i="1"/>
  <c r="T185" i="1"/>
  <c r="N264" i="1"/>
  <c r="N350" i="1" s="1"/>
  <c r="R81" i="1"/>
  <c r="N165" i="1"/>
  <c r="N347" i="1" s="1"/>
  <c r="V351" i="1"/>
  <c r="T288" i="1"/>
  <c r="T246" i="1"/>
  <c r="R336" i="1"/>
  <c r="N309" i="1"/>
  <c r="N351" i="1" s="1"/>
  <c r="K236" i="1"/>
  <c r="K349" i="1" s="1"/>
  <c r="V349" i="1"/>
  <c r="W349" i="1" s="1"/>
  <c r="Q81" i="1"/>
  <c r="Q345" i="1" s="1"/>
  <c r="Q353" i="1" s="1"/>
  <c r="K130" i="1"/>
  <c r="K346" i="1" s="1"/>
  <c r="S236" i="1"/>
  <c r="K264" i="1"/>
  <c r="K350" i="1" s="1"/>
  <c r="M353" i="1"/>
  <c r="E264" i="1"/>
  <c r="E350" i="1" s="1"/>
  <c r="S346" i="1"/>
  <c r="K81" i="1"/>
  <c r="K345" i="1" s="1"/>
  <c r="T130" i="1"/>
  <c r="T346" i="1" s="1"/>
  <c r="T336" i="1"/>
  <c r="T352" i="1" s="1"/>
  <c r="K309" i="1"/>
  <c r="K351" i="1" s="1"/>
  <c r="R350" i="1"/>
  <c r="U350" i="1"/>
  <c r="S264" i="1"/>
  <c r="R346" i="1"/>
  <c r="U346" i="1"/>
  <c r="U16" i="1"/>
  <c r="U10" i="1"/>
  <c r="U115" i="1"/>
  <c r="U315" i="1"/>
  <c r="R351" i="1"/>
  <c r="U351" i="1"/>
  <c r="W351" i="1" s="1"/>
  <c r="U282" i="1"/>
  <c r="R352" i="1"/>
  <c r="U352" i="1"/>
  <c r="U302" i="1"/>
  <c r="U276" i="1"/>
  <c r="R236" i="1"/>
  <c r="T241" i="1"/>
  <c r="U216" i="1"/>
  <c r="T179" i="1"/>
  <c r="R209" i="1"/>
  <c r="U95" i="1"/>
  <c r="E130" i="1"/>
  <c r="E346" i="1" s="1"/>
  <c r="K209" i="1"/>
  <c r="K348" i="1" s="1"/>
  <c r="H209" i="1"/>
  <c r="H348" i="1" s="1"/>
  <c r="U127" i="1"/>
  <c r="N81" i="1"/>
  <c r="N345" i="1" s="1"/>
  <c r="U249" i="1"/>
  <c r="S350" i="1"/>
  <c r="V350" i="1"/>
  <c r="U123" i="1"/>
  <c r="U106" i="1"/>
  <c r="T81" i="1"/>
  <c r="T345" i="1" s="1"/>
  <c r="S81" i="1"/>
  <c r="U140" i="1"/>
  <c r="U19" i="1"/>
  <c r="U15" i="1"/>
  <c r="U7" i="1"/>
  <c r="U22" i="1"/>
  <c r="U316" i="1"/>
  <c r="U307" i="1"/>
  <c r="S309" i="1"/>
  <c r="S351" i="1" s="1"/>
  <c r="U179" i="1"/>
  <c r="E209" i="1"/>
  <c r="E348" i="1" s="1"/>
  <c r="U183" i="1"/>
  <c r="U172" i="1"/>
  <c r="U102" i="1"/>
  <c r="U184" i="1"/>
  <c r="U319" i="1"/>
  <c r="E336" i="1"/>
  <c r="E352" i="1" s="1"/>
  <c r="U299" i="1"/>
  <c r="U335" i="1"/>
  <c r="H309" i="1"/>
  <c r="H351" i="1" s="1"/>
  <c r="U271" i="1"/>
  <c r="E309" i="1"/>
  <c r="E351" i="1" s="1"/>
  <c r="U270" i="1"/>
  <c r="U258" i="1"/>
  <c r="U260" i="1"/>
  <c r="R264" i="1"/>
  <c r="U223" i="1"/>
  <c r="S209" i="1"/>
  <c r="U297" i="1"/>
  <c r="U279" i="1"/>
  <c r="U242" i="1"/>
  <c r="T215" i="1"/>
  <c r="T236" i="1" s="1"/>
  <c r="T349" i="1" s="1"/>
  <c r="H236" i="1"/>
  <c r="H349" i="1" s="1"/>
  <c r="U141" i="1"/>
  <c r="U29" i="1"/>
  <c r="G353" i="1"/>
  <c r="U231" i="1"/>
  <c r="U137" i="1"/>
  <c r="V346" i="1"/>
  <c r="E81" i="1"/>
  <c r="E345" i="1" s="1"/>
  <c r="U64" i="1"/>
  <c r="J353" i="1"/>
  <c r="U177" i="1"/>
  <c r="U113" i="1"/>
  <c r="S130" i="1"/>
  <c r="U66" i="1"/>
  <c r="U30" i="1"/>
  <c r="T140" i="1"/>
  <c r="T165" i="1" s="1"/>
  <c r="T347" i="1" s="1"/>
  <c r="S165" i="1"/>
  <c r="U41" i="1"/>
  <c r="U56" i="1"/>
  <c r="U202" i="1"/>
  <c r="V345" i="1"/>
  <c r="W345" i="1" s="1"/>
  <c r="D353" i="1"/>
  <c r="S345" i="1"/>
  <c r="U246" i="1"/>
  <c r="S336" i="1"/>
  <c r="U293" i="1"/>
  <c r="U281" i="1"/>
  <c r="R309" i="1"/>
  <c r="T270" i="1"/>
  <c r="S352" i="1"/>
  <c r="V352" i="1"/>
  <c r="U300" i="1"/>
  <c r="H264" i="1"/>
  <c r="H350" i="1" s="1"/>
  <c r="U241" i="1"/>
  <c r="R348" i="1"/>
  <c r="U348" i="1"/>
  <c r="S348" i="1"/>
  <c r="V348" i="1"/>
  <c r="K336" i="1"/>
  <c r="K352" i="1" s="1"/>
  <c r="U207" i="1"/>
  <c r="U274" i="1"/>
  <c r="U196" i="1"/>
  <c r="T171" i="1"/>
  <c r="U145" i="1"/>
  <c r="U125" i="1"/>
  <c r="U116" i="1"/>
  <c r="U109" i="1"/>
  <c r="U77" i="1"/>
  <c r="H81" i="1"/>
  <c r="H345" i="1" s="1"/>
  <c r="T183" i="1"/>
  <c r="R165" i="1"/>
  <c r="U100" i="1"/>
  <c r="U65" i="1"/>
  <c r="U34" i="1"/>
  <c r="C353" i="1"/>
  <c r="P353" i="1"/>
  <c r="V347" i="1"/>
  <c r="W347" i="1" s="1"/>
  <c r="S347" i="1"/>
  <c r="U42" i="1"/>
  <c r="H353" i="1" l="1"/>
  <c r="U353" i="1"/>
  <c r="T264" i="1"/>
  <c r="T350" i="1" s="1"/>
  <c r="T309" i="1"/>
  <c r="T351" i="1" s="1"/>
  <c r="N353" i="1"/>
  <c r="U130" i="1"/>
  <c r="E353" i="1"/>
  <c r="K354" i="1" s="1"/>
  <c r="R353" i="1"/>
  <c r="U209" i="1"/>
  <c r="U264" i="1"/>
  <c r="U165" i="1"/>
  <c r="U81" i="1"/>
  <c r="U236" i="1"/>
  <c r="K353" i="1"/>
  <c r="S353" i="1"/>
  <c r="W350" i="1"/>
  <c r="W346" i="1"/>
  <c r="V353" i="1"/>
  <c r="U309" i="1"/>
  <c r="W352" i="1"/>
  <c r="U336" i="1"/>
  <c r="T209" i="1"/>
  <c r="T348" i="1" s="1"/>
  <c r="W348" i="1"/>
  <c r="T353" i="1" l="1"/>
  <c r="N354" i="1"/>
  <c r="Q354" i="1" s="1"/>
  <c r="W353" i="1"/>
  <c r="T35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Prosper Peter Msellem</author>
    <author>dell</author>
  </authors>
  <commentList>
    <comment ref="O14" authorId="0" shapeId="0" xr:uid="{1EF70282-75D6-45BC-8B7B-872CA87A843B}">
      <text>
        <r>
          <rPr>
            <b/>
            <sz val="9"/>
            <color indexed="81"/>
            <rFont val="Tahoma"/>
            <family val="2"/>
          </rPr>
          <t>Prosper Peter Msellem:</t>
        </r>
        <r>
          <rPr>
            <sz val="9"/>
            <color indexed="81"/>
            <rFont val="Tahoma"/>
            <family val="2"/>
          </rPr>
          <t xml:space="preserve">
ANA BIMA BINAFSI</t>
        </r>
      </text>
    </comment>
    <comment ref="O17" authorId="0" shapeId="0" xr:uid="{C863A86D-50A3-4D56-9C2E-0B49BF8AAC1D}">
      <text>
        <r>
          <rPr>
            <b/>
            <sz val="9"/>
            <color indexed="81"/>
            <rFont val="Tahoma"/>
            <family val="2"/>
          </rPr>
          <t>Prosper Peter ANA Msellem:</t>
        </r>
        <r>
          <rPr>
            <sz val="9"/>
            <color indexed="81"/>
            <rFont val="Tahoma"/>
            <family val="2"/>
          </rPr>
          <t xml:space="preserve">
BIMA BINAFSI</t>
        </r>
      </text>
    </comment>
    <comment ref="O28" authorId="0" shapeId="0" xr:uid="{E8E318C9-67C9-41A1-86DF-709B0C5AC97C}">
      <text>
        <r>
          <rPr>
            <b/>
            <sz val="9"/>
            <color indexed="81"/>
            <rFont val="Tahoma"/>
            <family val="2"/>
          </rPr>
          <t>Prosper Peter Msellem:</t>
        </r>
        <r>
          <rPr>
            <sz val="9"/>
            <color indexed="81"/>
            <rFont val="Tahoma"/>
            <family val="2"/>
          </rPr>
          <t xml:space="preserve">
ANA BIMA BINAFSI</t>
        </r>
      </text>
    </comment>
    <comment ref="T44" authorId="0" shapeId="0" xr:uid="{4E5546F8-31B0-46E2-9E0D-0C72F54AF7BB}">
      <text>
        <r>
          <rPr>
            <b/>
            <sz val="9"/>
            <color rgb="FF000000"/>
            <rFont val="Tahoma"/>
            <family val="2"/>
          </rPr>
          <t>Prosper Peter Msellem:</t>
        </r>
        <r>
          <rPr>
            <sz val="9"/>
            <color rgb="FF000000"/>
            <rFont val="Tahoma"/>
            <family val="2"/>
          </rPr>
          <t xml:space="preserve">
advance Payment to be forwarded 2026/2027</t>
        </r>
      </text>
    </comment>
    <comment ref="G57" authorId="0" shapeId="0" xr:uid="{E44627E7-B93F-4D75-8394-E27AE92CD645}">
      <text>
        <r>
          <rPr>
            <b/>
            <sz val="9"/>
            <color rgb="FF000000"/>
            <rFont val="Tahoma"/>
            <family val="2"/>
          </rPr>
          <t>Prosper Peter Msellem:</t>
        </r>
        <r>
          <rPr>
            <sz val="9"/>
            <color rgb="FF000000"/>
            <rFont val="Tahoma"/>
            <family val="2"/>
          </rPr>
          <t xml:space="preserve">
Paid on 14/05 NMB312- Description - KUWEKA</t>
        </r>
      </text>
    </comment>
    <comment ref="M64" authorId="0" shapeId="0" xr:uid="{44D797EB-F2EA-43B0-B235-0D1A5ED14A0A}">
      <text>
        <r>
          <rPr>
            <b/>
            <sz val="9"/>
            <color rgb="FF000000"/>
            <rFont val="Tahoma"/>
            <family val="2"/>
          </rPr>
          <t>Prosper Peter Msellem:</t>
        </r>
        <r>
          <rPr>
            <sz val="9"/>
            <color rgb="FF000000"/>
            <rFont val="Tahoma"/>
            <family val="2"/>
          </rPr>
          <t xml:space="preserve">
100,000.00 Pain in June CRDB900</t>
        </r>
      </text>
    </comment>
    <comment ref="M71" authorId="0" shapeId="0" xr:uid="{96829378-97EF-4D8C-A702-6865D7BF65C2}">
      <text>
        <r>
          <rPr>
            <b/>
            <sz val="9"/>
            <color rgb="FF000000"/>
            <rFont val="Tahoma"/>
            <family val="2"/>
          </rPr>
          <t>Prosper Peter Msellem:</t>
        </r>
        <r>
          <rPr>
            <sz val="9"/>
            <color rgb="FF000000"/>
            <rFont val="Tahoma"/>
            <family val="2"/>
          </rPr>
          <t xml:space="preserve">
305,000.00 Paid in June CRDB 900</t>
        </r>
      </text>
    </comment>
    <comment ref="C98" authorId="0" shapeId="0" xr:uid="{CBF7D4BB-5EE0-4D97-91A8-22D7199E3388}">
      <text>
        <r>
          <rPr>
            <b/>
            <sz val="9"/>
            <color rgb="FF000000"/>
            <rFont val="Tahoma"/>
            <family val="2"/>
          </rPr>
          <t>Prosper Peter Msellem:</t>
        </r>
        <r>
          <rPr>
            <sz val="9"/>
            <color rgb="FF000000"/>
            <rFont val="Tahoma"/>
            <family val="2"/>
          </rPr>
          <t xml:space="preserve">
Corrected after verification of semester one payment records, where she had an outstanding payment of Shs 25,000.00 and not 230,000.00</t>
        </r>
      </text>
    </comment>
    <comment ref="C110" authorId="0" shapeId="0" xr:uid="{A4AE78AD-AF9E-41E4-8739-A019CB168E3B}">
      <text>
        <r>
          <rPr>
            <b/>
            <sz val="9"/>
            <color indexed="81"/>
            <rFont val="Tahoma"/>
            <family val="2"/>
          </rPr>
          <t>Prosper Peter Msellem:</t>
        </r>
        <r>
          <rPr>
            <sz val="9"/>
            <color indexed="81"/>
            <rFont val="Tahoma"/>
            <family val="2"/>
          </rPr>
          <t xml:space="preserve">
Semester One Balance corrected from 230,000.00 to 200,000.00</t>
        </r>
      </text>
    </comment>
    <comment ref="O110" authorId="0" shapeId="0" xr:uid="{EBC3CBF7-F264-4163-AAD2-2292AC44F0F9}">
      <text>
        <r>
          <rPr>
            <b/>
            <sz val="9"/>
            <color indexed="81"/>
            <rFont val="Tahoma"/>
            <family val="2"/>
          </rPr>
          <t>Prosper Peter Msellem:</t>
        </r>
        <r>
          <rPr>
            <sz val="9"/>
            <color indexed="81"/>
            <rFont val="Tahoma"/>
            <family val="2"/>
          </rPr>
          <t xml:space="preserve">
July instalment adjusted to 220,000.00</t>
        </r>
      </text>
    </comment>
    <comment ref="G121" authorId="0" shapeId="0" xr:uid="{A96A8AF8-31DA-4CF0-A6A9-B8905C703C53}">
      <text>
        <r>
          <rPr>
            <b/>
            <sz val="9"/>
            <color rgb="FF000000"/>
            <rFont val="Tahoma"/>
            <family val="2"/>
          </rPr>
          <t>Prosper Peter Msellem:</t>
        </r>
        <r>
          <rPr>
            <sz val="9"/>
            <color rgb="FF000000"/>
            <rFont val="Tahoma"/>
            <family val="2"/>
          </rPr>
          <t xml:space="preserve">
Paid NMB Collection A/C21/04/2026</t>
        </r>
      </text>
    </comment>
    <comment ref="O123" authorId="0" shapeId="0" xr:uid="{7E836FD0-0168-4ED5-901C-34FCBDB6FFB5}">
      <text>
        <r>
          <rPr>
            <b/>
            <sz val="9"/>
            <color indexed="81"/>
            <rFont val="Tahoma"/>
            <family val="2"/>
          </rPr>
          <t>Prosper Peter Msellem:</t>
        </r>
        <r>
          <rPr>
            <sz val="9"/>
            <color indexed="81"/>
            <rFont val="Tahoma"/>
            <family val="2"/>
          </rPr>
          <t xml:space="preserve">
ANA BIMA BINAFSI</t>
        </r>
      </text>
    </comment>
    <comment ref="P148" authorId="1" shapeId="0" xr:uid="{C03EC22A-D193-4612-BCD7-2325EF793084}">
      <text>
        <r>
          <rPr>
            <b/>
            <sz val="9"/>
            <color rgb="FF000000"/>
            <rFont val="Tahoma"/>
            <family val="2"/>
          </rPr>
          <t>dell:</t>
        </r>
        <r>
          <rPr>
            <sz val="9"/>
            <color rgb="FF000000"/>
            <rFont val="Tahoma"/>
            <family val="2"/>
          </rPr>
          <t xml:space="preserve">
EXCESS BALANCE 90,000</t>
        </r>
      </text>
    </comment>
    <comment ref="O158" authorId="0" shapeId="0" xr:uid="{BA5F8E79-B1B8-4C12-A356-0C2A7DF1E654}">
      <text>
        <r>
          <rPr>
            <b/>
            <sz val="9"/>
            <color rgb="FF000000"/>
            <rFont val="Tahoma"/>
            <family val="2"/>
          </rPr>
          <t>Prosper Peter Msellem:</t>
        </r>
        <r>
          <rPr>
            <sz val="9"/>
            <color rgb="FF000000"/>
            <rFont val="Tahoma"/>
            <family val="2"/>
          </rPr>
          <t xml:space="preserve">
50,000.00 for Field Center Deducted as he was offered free field by his center</t>
        </r>
      </text>
    </comment>
    <comment ref="U184" authorId="0" shapeId="0" xr:uid="{1F188E75-158E-4AE6-8A5D-409E9B580E94}">
      <text>
        <r>
          <rPr>
            <b/>
            <sz val="9"/>
            <color indexed="81"/>
            <rFont val="Tahoma"/>
            <family val="2"/>
          </rPr>
          <t>Prosper Peter Msellem:</t>
        </r>
        <r>
          <rPr>
            <sz val="9"/>
            <color indexed="81"/>
            <rFont val="Tahoma"/>
            <family val="2"/>
          </rPr>
          <t xml:space="preserve">
Extra 250k for Special Exams</t>
        </r>
      </text>
    </comment>
    <comment ref="O277" authorId="0" shapeId="0" xr:uid="{0F7D9F78-473C-404A-96D1-02439392EB19}">
      <text>
        <r>
          <rPr>
            <b/>
            <sz val="9"/>
            <color indexed="81"/>
            <rFont val="Tahoma"/>
            <family val="2"/>
          </rPr>
          <t>Prosper Peter Msellem:</t>
        </r>
        <r>
          <rPr>
            <sz val="9"/>
            <color indexed="81"/>
            <rFont val="Tahoma"/>
            <family val="2"/>
          </rPr>
          <t xml:space="preserve">
ANA BIMA BINAFSI</t>
        </r>
      </text>
    </comment>
    <comment ref="O292" authorId="0" shapeId="0" xr:uid="{917C404F-A882-4C69-A822-B55D861AAA5C}">
      <text>
        <r>
          <rPr>
            <b/>
            <sz val="9"/>
            <color indexed="81"/>
            <rFont val="Tahoma"/>
            <family val="2"/>
          </rPr>
          <t>Prosper Peter Msellem:</t>
        </r>
        <r>
          <rPr>
            <sz val="9"/>
            <color indexed="81"/>
            <rFont val="Tahoma"/>
            <family val="2"/>
          </rPr>
          <t xml:space="preserve">
ANA BIMA BINAFSI</t>
        </r>
      </text>
    </comment>
    <comment ref="G326" authorId="0" shapeId="0" xr:uid="{41A652B2-8DFD-4CFC-BFE6-36F2B1645398}">
      <text>
        <r>
          <rPr>
            <b/>
            <sz val="9"/>
            <color rgb="FF000000"/>
            <rFont val="Tahoma"/>
            <family val="2"/>
          </rPr>
          <t>Prosper Peter Msellem:</t>
        </r>
        <r>
          <rPr>
            <sz val="9"/>
            <color rgb="FF000000"/>
            <rFont val="Tahoma"/>
            <family val="2"/>
          </rPr>
          <t xml:space="preserve">
Paid 15/05 NMB 312 TZS 540,000.00 for April &amp;May</t>
        </r>
      </text>
    </comment>
  </commentList>
</comments>
</file>

<file path=xl/sharedStrings.xml><?xml version="1.0" encoding="utf-8"?>
<sst xmlns="http://schemas.openxmlformats.org/spreadsheetml/2006/main" count="508" uniqueCount="324">
  <si>
    <t>PST04</t>
  </si>
  <si>
    <t>REQUIRED</t>
  </si>
  <si>
    <t>TOTAL PAID SEM2</t>
  </si>
  <si>
    <t>BALANCE SEM 2</t>
  </si>
  <si>
    <t>MAR APR MAY JULY</t>
  </si>
  <si>
    <t>S/N</t>
  </si>
  <si>
    <t>NAME</t>
  </si>
  <si>
    <t>Required</t>
  </si>
  <si>
    <t>Paid</t>
  </si>
  <si>
    <t>Balance</t>
  </si>
  <si>
    <t>DAFEN JOSEPH MATIKO</t>
  </si>
  <si>
    <t xml:space="preserve">AMINA ABEDI RAJABU </t>
  </si>
  <si>
    <t>ZAMARADI JUMA</t>
  </si>
  <si>
    <t>AVELINA ZAWADI MNGURUTA</t>
  </si>
  <si>
    <t>SARAFINA OMARI WILLIAM</t>
  </si>
  <si>
    <t>ABDULRAHMAN KARUME HAFIDHI</t>
  </si>
  <si>
    <t>AGREY MARTIN MWANGOSI</t>
  </si>
  <si>
    <t>YASINTA  KAMONGA</t>
  </si>
  <si>
    <t xml:space="preserve">RAHABU MOHAMED MBWANA </t>
  </si>
  <si>
    <t>JACKLINA  PILI KALIMANZIRA</t>
  </si>
  <si>
    <t xml:space="preserve">SHADIA SWALEHE MSHANA </t>
  </si>
  <si>
    <t>ZAINA MHINA MASOUD</t>
  </si>
  <si>
    <t>MARTHA  MWALIKI  RUTABU</t>
  </si>
  <si>
    <t>JACLINE PAULO PASCAL</t>
  </si>
  <si>
    <t>JACKLINE NGASSA BUTONDO</t>
  </si>
  <si>
    <t>NANCY PETER SHIMWENDA</t>
  </si>
  <si>
    <t xml:space="preserve">FAUSTINE JUMA MASHURI </t>
  </si>
  <si>
    <t>HAILATH HUSSEN ALLY</t>
  </si>
  <si>
    <t xml:space="preserve">FRED GEORGE FAYA </t>
  </si>
  <si>
    <t>BRIGHT MASHAURI MRUTU</t>
  </si>
  <si>
    <t>ANTONY LUCAS TELESIPHORY</t>
  </si>
  <si>
    <t xml:space="preserve">ISACK FOCUS MATEMU </t>
  </si>
  <si>
    <t>NIGHT WALTER OWINO</t>
  </si>
  <si>
    <t>MARIAMU JUMA ABDALLAH</t>
  </si>
  <si>
    <t>ANTHOKIA HAMDAN SALUM</t>
  </si>
  <si>
    <t xml:space="preserve">PERUS DAMAS KAHEMA </t>
  </si>
  <si>
    <t>CAREEN EMMANUEL MWAMWENGO</t>
  </si>
  <si>
    <t>JESTINA ABIA SINKAMBA</t>
  </si>
  <si>
    <t>NEEMA JACKSON RAMADHANI</t>
  </si>
  <si>
    <t>JOYNER FIDELIS FELIX</t>
  </si>
  <si>
    <t>SHAFII RAJABU JUMA</t>
  </si>
  <si>
    <t>GOODLOVE BUKORI KURWIJIRA</t>
  </si>
  <si>
    <t>FAUSTINE SHERIA NYANDA</t>
  </si>
  <si>
    <t>NDWELE GAMBISHI USUNGU</t>
  </si>
  <si>
    <t>MAMY PAULO KIMESERA</t>
  </si>
  <si>
    <t>KISENA SAMWELI JOSEPH</t>
  </si>
  <si>
    <t>SUZAN TUMAIN SELEMAN</t>
  </si>
  <si>
    <t>BEATRICE ALFRED NGIMBA</t>
  </si>
  <si>
    <t>SAMIRA HASSAN MATEKA</t>
  </si>
  <si>
    <t>AMINA SAIDI OMARY</t>
  </si>
  <si>
    <t>JULIETH GEORGE UISO</t>
  </si>
  <si>
    <t>MWAJUMA JUMANNE IBRAHIMU</t>
  </si>
  <si>
    <t>IMANI JOSEPH KOMBA</t>
  </si>
  <si>
    <t>AGNES YOHANA MLONGWA</t>
  </si>
  <si>
    <t>REHEMA IGNAS MGALLA</t>
  </si>
  <si>
    <t>HAWA SHABANI MAKARANGA</t>
  </si>
  <si>
    <t>REGINA MAKANGI KUZENZA</t>
  </si>
  <si>
    <t>EZEKIEL S SALAM</t>
  </si>
  <si>
    <t>ALISIA AIJUKA ANACLET</t>
  </si>
  <si>
    <t>VEREDIANA NICODEM NTILENGANYA</t>
  </si>
  <si>
    <t>MOHAMED HAMIS NGASA</t>
  </si>
  <si>
    <t xml:space="preserve">FRANK DAUD MARWA </t>
  </si>
  <si>
    <t>JOHN MATYOKO MANYASI</t>
  </si>
  <si>
    <t>VAILETH PIUS WEREMA</t>
  </si>
  <si>
    <t>MARIETHA RAPHAEL LUHUWI</t>
  </si>
  <si>
    <t>SALUMU AMIRI SALUMU</t>
  </si>
  <si>
    <t xml:space="preserve">SUKEINA ISMAILY </t>
  </si>
  <si>
    <t>ROSE JOSEPH SIMON</t>
  </si>
  <si>
    <t>NURU MOHAMMED DIWANI</t>
  </si>
  <si>
    <t>AISHA KIBWANA SULEMANI</t>
  </si>
  <si>
    <t>HALIMA ISSA IDD</t>
  </si>
  <si>
    <t>AMINA SAIDI RAMADHANI</t>
  </si>
  <si>
    <t>ANGELISTA SALVATORY KIMARO</t>
  </si>
  <si>
    <t>AVITUS NGONZI AZADES</t>
  </si>
  <si>
    <t>CAROLINA CHARLES MPWAI</t>
  </si>
  <si>
    <t>EMANUEL FINEHAS YOHANA</t>
  </si>
  <si>
    <t>ESTHER JOSEPH JOSIA</t>
  </si>
  <si>
    <t>FILTON FREDRICK MOIRO</t>
  </si>
  <si>
    <t>LOVENESS VITUS TARIMO</t>
  </si>
  <si>
    <t>LUKUMAN OTHUMANI IRUMBA</t>
  </si>
  <si>
    <t>RAHELI HHINTAY KIMOLI</t>
  </si>
  <si>
    <t>RAMADHANI MOHAMEDI MCHOMVU</t>
  </si>
  <si>
    <t>SABRINA I'SHAQ SAID</t>
  </si>
  <si>
    <t>TIBETH MUSSA NDAYANSE</t>
  </si>
  <si>
    <t>YUDITH FILBETH JAPHET</t>
  </si>
  <si>
    <t>KOSSANI JACKSONI KINAHI</t>
  </si>
  <si>
    <t>TOTAL</t>
  </si>
  <si>
    <t>PST05</t>
  </si>
  <si>
    <t>LUDOVICK JELLAS MSAFIRI</t>
  </si>
  <si>
    <t>NEEMA JUMA MAGANGA</t>
  </si>
  <si>
    <t>SHAKILA JUMANNE MOHAMED</t>
  </si>
  <si>
    <t>JACKSON PIUS MLEKWA</t>
  </si>
  <si>
    <t>JAPHET CORNEL MASAGA</t>
  </si>
  <si>
    <t>MATHEW PHILIP SUMUNI</t>
  </si>
  <si>
    <t>RAHDA RAJABU</t>
  </si>
  <si>
    <t>DAUDI DANIELY JOSEPH</t>
  </si>
  <si>
    <t>Including Outstnding Feb and March 2026</t>
  </si>
  <si>
    <t>HOSIANA SAMWEL MESHILIEKI</t>
  </si>
  <si>
    <t>OSEBIA LADSLAUS LUGEMBE</t>
  </si>
  <si>
    <t>SOPHIA JUMANNE OMARY</t>
  </si>
  <si>
    <t>NOEL YUSUPH KILALA</t>
  </si>
  <si>
    <t>ALEX JOHNAS DOMINIC</t>
  </si>
  <si>
    <t>CHRISTOWELU ELIAS IGUNDA</t>
  </si>
  <si>
    <t>TUMSIFU JAMES</t>
  </si>
  <si>
    <t>SARAFINA SAMWELI SAMSONI</t>
  </si>
  <si>
    <t>ZULPHA SAIDI OMARI</t>
  </si>
  <si>
    <t>SHIJA JOSEPH</t>
  </si>
  <si>
    <t>RESPICIUS RENATUS DEOGRATIUS</t>
  </si>
  <si>
    <t>EMMANUEL TITO NJUKA</t>
  </si>
  <si>
    <t xml:space="preserve">MARTINA GASPAR LABIA </t>
  </si>
  <si>
    <t>GIFT SAID AYOUB</t>
  </si>
  <si>
    <t>REHEMA JACKSON MSIDADA</t>
  </si>
  <si>
    <t>GODFREY JULIUS MWANKINDA</t>
  </si>
  <si>
    <t>ANETI MATHIAS SILAYO</t>
  </si>
  <si>
    <t>LATIFA MOHAMEDI MWADUPA</t>
  </si>
  <si>
    <t>RAHEL AHAZI MBINILE</t>
  </si>
  <si>
    <t>SEBASTIAN MUSA SEBASTIAN</t>
  </si>
  <si>
    <t>BONIPHACE ANANIA JOELY</t>
  </si>
  <si>
    <t>JOEL BONIFACE KABENGA</t>
  </si>
  <si>
    <t>REGANI NICHOLAUS MATHIAS</t>
  </si>
  <si>
    <t>ABAS RAJABU AMANI</t>
  </si>
  <si>
    <t>AMRAN ABDULKARIM ALLY</t>
  </si>
  <si>
    <t>ANNASTAZIA ROBERT MABULA</t>
  </si>
  <si>
    <t>ANUARY SWALEHE SULEYMAN</t>
  </si>
  <si>
    <t>CAROLINE PETER MLAJA</t>
  </si>
  <si>
    <t>GETRUDA CASMIRY TEMBA</t>
  </si>
  <si>
    <t>FATUMA RAMADHANI MIMBI</t>
  </si>
  <si>
    <t>JACKSON GODWIN KIULA</t>
  </si>
  <si>
    <t>LUCIA STEPHANO MAGANGA</t>
  </si>
  <si>
    <t>MARRY CALVIN KITIKA</t>
  </si>
  <si>
    <t>PAID 180,000.00 EXTRA</t>
  </si>
  <si>
    <t>CHRISTINA DANIEL MTANGOO</t>
  </si>
  <si>
    <t>PST06</t>
  </si>
  <si>
    <t>CHRISTINA MGABO SHERERI</t>
  </si>
  <si>
    <t>JASMINI NASBU MOSHA</t>
  </si>
  <si>
    <t>JOHN MBULINYINGI</t>
  </si>
  <si>
    <t>ASIA SHABANI ALLY</t>
  </si>
  <si>
    <t>JAFARI I MJIGHO</t>
  </si>
  <si>
    <t>MODESTA COSTA MATAYO</t>
  </si>
  <si>
    <t>SAMWEL JAMES HITLA</t>
  </si>
  <si>
    <t>EMELANI JAMES DUWE</t>
  </si>
  <si>
    <t>YABINUS MAGNUS KALEWALEWA</t>
  </si>
  <si>
    <t>CAPTOLINA DIONICE BAYNIT</t>
  </si>
  <si>
    <t>MARYCIANA NESTORY GATHAWA</t>
  </si>
  <si>
    <t>CHRISTINA ALOISI JOSEPH</t>
  </si>
  <si>
    <t>ALFONSIA PROTAS MLENGULE</t>
  </si>
  <si>
    <t>HERY RAMADHANI OMARY</t>
  </si>
  <si>
    <t>DATIVA SEBASTIANI KONKI</t>
  </si>
  <si>
    <t>THERESIA MODEST KIMARIO</t>
  </si>
  <si>
    <t>FURAHINI BEDON MBOGERA</t>
  </si>
  <si>
    <t>EMANUELI DANIELI AMASLA</t>
  </si>
  <si>
    <t>ESTER LEONARD SONA</t>
  </si>
  <si>
    <t>KHALFANI A MKWACHU</t>
  </si>
  <si>
    <t>WITNESS STEPHANI KIBUGA</t>
  </si>
  <si>
    <t>ROBERT PASTORY MADUKA</t>
  </si>
  <si>
    <t>JASTIN RWECHUNGURA GEOFREY</t>
  </si>
  <si>
    <t>LEMALI HITA KITUPEYI</t>
  </si>
  <si>
    <t>JOSHWA D COMONDI</t>
  </si>
  <si>
    <t>HASSAN BURHAN MOHAMEDI</t>
  </si>
  <si>
    <t xml:space="preserve">FAITH ANTHONY HOZA </t>
  </si>
  <si>
    <t>OVERPAID 20,000.00</t>
  </si>
  <si>
    <t>JACKLINE NONGE</t>
  </si>
  <si>
    <t>FAHMI RASHID MOHAMMED</t>
  </si>
  <si>
    <t>CMT04</t>
  </si>
  <si>
    <t>DISMAS DONATH KARASHANI</t>
  </si>
  <si>
    <t>YVETTE LESLIE SHEMBILU</t>
  </si>
  <si>
    <t>YASINI JUMANNE</t>
  </si>
  <si>
    <t xml:space="preserve">MONIKA PAUL MAKOYE </t>
  </si>
  <si>
    <t>FATUMA SHABANI ISSA</t>
  </si>
  <si>
    <t>DIANA EVANCE MALISA</t>
  </si>
  <si>
    <t>ENOCK SHIJA MALIYATABU</t>
  </si>
  <si>
    <t>SHAMSANI HAMIDU KIMOLO</t>
  </si>
  <si>
    <t>RAHEL JOSEPH MAPUNDA</t>
  </si>
  <si>
    <t>HAPPYNESS BENEZETH BRUNO</t>
  </si>
  <si>
    <t>ANGELINA CHACHA KINANDA</t>
  </si>
  <si>
    <t>RAMADHANI AYUBU YAHAYA</t>
  </si>
  <si>
    <t>VIOLA ELIAS KURESOI</t>
  </si>
  <si>
    <t>JOSIAH FRANCIS MANG'WIWA</t>
  </si>
  <si>
    <t>JASTAS CHISUMO SOSPETER</t>
  </si>
  <si>
    <t>LUKA WINSTON MGANULE</t>
  </si>
  <si>
    <t>ZENA PHANUEL WAMBURA</t>
  </si>
  <si>
    <t>RUTH VICENT MITENGO</t>
  </si>
  <si>
    <t>HAJI ROBERT ISSA</t>
  </si>
  <si>
    <t>SUMAIYA ALLY MUSSA</t>
  </si>
  <si>
    <t>PETER VENANCE MNONYA</t>
  </si>
  <si>
    <t>VERONIKA PETER NYERERE</t>
  </si>
  <si>
    <t>ELIYA MTIBA MARWA</t>
  </si>
  <si>
    <t>VERONICA MKAZENI MSUYA</t>
  </si>
  <si>
    <t>BRIGHTNESS FADHILI KIDAMUI</t>
  </si>
  <si>
    <t>NATHANAELI PETER KILAKUNO</t>
  </si>
  <si>
    <t>PHARES DAVID NYAKUTONYA</t>
  </si>
  <si>
    <t>HUSNA RAMADHANI LYIMO</t>
  </si>
  <si>
    <t>GODFREY NYAMARASA ROHURO</t>
  </si>
  <si>
    <t>AMANI ABISON SIWILA</t>
  </si>
  <si>
    <t>KELVIN DONATH NKYA</t>
  </si>
  <si>
    <t>GENEROSE JOACHIM MASHARE</t>
  </si>
  <si>
    <t>ALFONCE JULIUS ANDREA</t>
  </si>
  <si>
    <t>ANIFA SAIDY OMARY</t>
  </si>
  <si>
    <t>IRENE CHARLES JOSEPH</t>
  </si>
  <si>
    <t>JONASI SADICK NGONDO</t>
  </si>
  <si>
    <t>SUZANA THOMAS MWERA</t>
  </si>
  <si>
    <t>CMT05</t>
  </si>
  <si>
    <t>COLLECTHA FERUZY ANTHONY</t>
  </si>
  <si>
    <t>KULWA JAMES MAWENDA</t>
  </si>
  <si>
    <t>ATUPELILE DAUDI MSOKWA</t>
  </si>
  <si>
    <t>GWISU DOTO LUHENDE</t>
  </si>
  <si>
    <t>MSILANGA MNETE MTAKI</t>
  </si>
  <si>
    <t>HAIRATY HUSSEN ABDU</t>
  </si>
  <si>
    <t>FARAJA LAURENT BUGORO</t>
  </si>
  <si>
    <t>ROBIN SAMWEL HALLA</t>
  </si>
  <si>
    <t>CHAMUGWANKO J. MWANUMWE</t>
  </si>
  <si>
    <t>SHARIFU SHABANI MOHAMED</t>
  </si>
  <si>
    <t>BASHIRI RAMADHANI OMARI</t>
  </si>
  <si>
    <t>DAMASI GILBERT DAMASI</t>
  </si>
  <si>
    <t>JEREMIAH LUGWISHA ELIAS</t>
  </si>
  <si>
    <t>JOYCE ALFAN JOB</t>
  </si>
  <si>
    <t>MAKRINA GAUDENSIO KYENGA</t>
  </si>
  <si>
    <t>EDWARD KULWA CHUMA</t>
  </si>
  <si>
    <t>ABDON FORTUNATUS THEONEST</t>
  </si>
  <si>
    <t>ALPHA YORAMU SAGISE</t>
  </si>
  <si>
    <t>HAMISI RAMADHANI MORRIS</t>
  </si>
  <si>
    <t>MARY ELIAS CHAGU</t>
  </si>
  <si>
    <t>SUGA MAYOMBI KISINZA</t>
  </si>
  <si>
    <t>AKILIUS ISAYA YORONIMO</t>
  </si>
  <si>
    <t>CMT06</t>
  </si>
  <si>
    <t>DORICE FABIAN SUMAYE</t>
  </si>
  <si>
    <t>NGASA SHAMBULI MALUGU</t>
  </si>
  <si>
    <t>IRENE GEOFREY JOHN</t>
  </si>
  <si>
    <t>MICHAEL S MICHAEL</t>
  </si>
  <si>
    <t>DYNESS E MIDINDIO</t>
  </si>
  <si>
    <t>LYDIA JACOB KOMANYA</t>
  </si>
  <si>
    <t>FARIDI MAULIDI ISMAIL</t>
  </si>
  <si>
    <t>SAMWELI YOHANA CHRISTOPHA</t>
  </si>
  <si>
    <t>FAUSTINE GEORGE ABEL</t>
  </si>
  <si>
    <t>KINES REUBEN DAUD</t>
  </si>
  <si>
    <t>HAWA TUMAINI KIDIMBA</t>
  </si>
  <si>
    <t>NAOMI PETER THOMAS</t>
  </si>
  <si>
    <t>PETRONILA SHIGELA JIKUBA</t>
  </si>
  <si>
    <t>NATHANAEL JOSEPH SAID</t>
  </si>
  <si>
    <t>SABRY IS'HAQ AHMEDI</t>
  </si>
  <si>
    <t>NIKOLA T YAME</t>
  </si>
  <si>
    <t>SALIMU IDI PANGANI</t>
  </si>
  <si>
    <t>AIDINA AMILI KATUMBO</t>
  </si>
  <si>
    <t>PATRICK MICHAEL MADETE</t>
  </si>
  <si>
    <t>SATTO EDWARD JOSEPH</t>
  </si>
  <si>
    <t>DEBORA SIMON SAMWEL</t>
  </si>
  <si>
    <t>YONA P KAMLENGA</t>
  </si>
  <si>
    <t>JIMMY VARLENCY ZEGE</t>
  </si>
  <si>
    <t>MLT 04</t>
  </si>
  <si>
    <t>AZIZA BASHIRO ATHUMANI</t>
  </si>
  <si>
    <t xml:space="preserve">DENIS ODILLO MATHIAS </t>
  </si>
  <si>
    <t>ANGELA ANDREA NGOI</t>
  </si>
  <si>
    <t>YESE WILBERT MBIFA</t>
  </si>
  <si>
    <t>RASHID MASEMBO SHABAN</t>
  </si>
  <si>
    <t>MARIA DAVID JUMAPILI</t>
  </si>
  <si>
    <t>ERNESTI AMSI MARMO</t>
  </si>
  <si>
    <t xml:space="preserve">HURUMA DAUD MKWABU </t>
  </si>
  <si>
    <t>REMI RASHIDI KALIGA</t>
  </si>
  <si>
    <t>DAVID BARAKA MUGENDI</t>
  </si>
  <si>
    <t>THERESIA ERASMI SILAYO</t>
  </si>
  <si>
    <t>JIMSONI RABISONI MUNUO</t>
  </si>
  <si>
    <t>LOVENESS DOTTO BRUNO</t>
  </si>
  <si>
    <t>FABIAN MWITA KITALA</t>
  </si>
  <si>
    <t>DAVID GEORGE LYAMBA</t>
  </si>
  <si>
    <t>EMMANUEL L. SING'OI</t>
  </si>
  <si>
    <t>PILI VITTA MATHIAS</t>
  </si>
  <si>
    <t>MASHA ALLY ISMAILI</t>
  </si>
  <si>
    <t>SAKINA ABAS MUSA</t>
  </si>
  <si>
    <t xml:space="preserve">Sabrina hassan ally </t>
  </si>
  <si>
    <t>AVITUS AVERIUS RUGATENSA</t>
  </si>
  <si>
    <t>FRANSISKA AGUSTINO HABIYE</t>
  </si>
  <si>
    <t>IDD AZIZ MSEMO</t>
  </si>
  <si>
    <t>MODESTA ROBERT JAPHET</t>
  </si>
  <si>
    <t>ABDALLAH HATIBU IDDI</t>
  </si>
  <si>
    <t>MAKRINA KIZITO LUTAMA</t>
  </si>
  <si>
    <t>PASKALINA SAGHE QWARAY</t>
  </si>
  <si>
    <t>JEREMIA JACKSON TWINZI</t>
  </si>
  <si>
    <t>SUZANA ADRIANO MPESA</t>
  </si>
  <si>
    <t>PETRO JOSEPH NTANDU</t>
  </si>
  <si>
    <t>KHASSIM MOHAMED MASILAMBA</t>
  </si>
  <si>
    <t>ERASTO MASSE JOSEPHAT</t>
  </si>
  <si>
    <t>DAVID LUGEMALILA DEDEMA</t>
  </si>
  <si>
    <t>BUPOLO KIJA MAHANGI</t>
  </si>
  <si>
    <t>CHRISTINA SOSTENES SANGA</t>
  </si>
  <si>
    <t>NASRA ISSA RULIMO</t>
  </si>
  <si>
    <t>MESHACK ABEL JOSEPH</t>
  </si>
  <si>
    <t>ELIZABETH RICHARD CHACHA</t>
  </si>
  <si>
    <t>ANGELINA GABRIEL NDAPU</t>
  </si>
  <si>
    <t>MLT05</t>
  </si>
  <si>
    <t>ARAFA SHABAN HASSAN</t>
  </si>
  <si>
    <t>SELEMANI ISSA HASANI</t>
  </si>
  <si>
    <t>FRANCIS SYLIVESTER MAGIDA</t>
  </si>
  <si>
    <t>REGINALD ADOLPH SILAYO</t>
  </si>
  <si>
    <t>ALOYCE MICHAEL MROPE</t>
  </si>
  <si>
    <t>NEEMA FRANCIS</t>
  </si>
  <si>
    <t>ZAHARA SWALEHE RUME</t>
  </si>
  <si>
    <t>ARAFA HUSSEIN DENYA</t>
  </si>
  <si>
    <t>NEEMA MARWA CHACHA</t>
  </si>
  <si>
    <t>ANGEL PROJESTOZI MULOKOZI</t>
  </si>
  <si>
    <t>EMMANUEL ELIAS SHIRIMA</t>
  </si>
  <si>
    <t>KAYUNGILO EMMANUEL JAMES</t>
  </si>
  <si>
    <t>LYANGA AMOS MAKALA</t>
  </si>
  <si>
    <t>JESCA MASEZO SAMORA</t>
  </si>
  <si>
    <t>NDINAGWE EDWIN MWAIHOLA</t>
  </si>
  <si>
    <t>HOOD IBRAHIM JUMBE</t>
  </si>
  <si>
    <t>MAGRETH LUCAS BALELE</t>
  </si>
  <si>
    <t>AISHA KASSIM ELIAS</t>
  </si>
  <si>
    <t>EVANCE KIKUNGA</t>
  </si>
  <si>
    <t>BATULI KOMBE</t>
  </si>
  <si>
    <t>DICKSON DEOGRATIAS</t>
  </si>
  <si>
    <t>SUMMARY</t>
  </si>
  <si>
    <t>REVENUE FOR MARCH TO JUNE 2026</t>
  </si>
  <si>
    <t>No. of Students</t>
  </si>
  <si>
    <t>CLASS</t>
  </si>
  <si>
    <t xml:space="preserve">PAID </t>
  </si>
  <si>
    <t>BALANCE</t>
  </si>
  <si>
    <t>PST 04</t>
  </si>
  <si>
    <t>PST 05</t>
  </si>
  <si>
    <t>PST 06</t>
  </si>
  <si>
    <t>CMT 04</t>
  </si>
  <si>
    <t>CMT 05</t>
  </si>
  <si>
    <t>CMT 06</t>
  </si>
  <si>
    <t>MLT 05</t>
  </si>
  <si>
    <t>MARTIN SABALE IGOMYA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</si>
</sst>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mmmm\ yyyy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sz val="10"/>
      <color rgb="FFFF000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Arial"/>
      <family val="2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rgb="FFEA4335"/>
      <name val="Arial"/>
      <family val="2"/>
    </font>
    <font>
      <sz val="12"/>
      <color rgb="FF093D93"/>
      <name val="Times New Roman"/>
      <family val="1"/>
    </font>
    <font>
      <sz val="12"/>
      <color rgb="FF0000FF"/>
      <name val="Times New Roman"/>
      <family val="1"/>
    </font>
    <font>
      <b/>
      <sz val="14"/>
      <color rgb="FF000000"/>
      <name val="Roboto"/>
    </font>
    <font>
      <sz val="12"/>
      <color rgb="FFEA4335"/>
      <name val="Times New Roman"/>
      <family val="1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6F8F9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F8F9FA"/>
      </patternFill>
    </fill>
    <fill>
      <patternFill patternType="solid">
        <fgColor rgb="FFFFFFFF"/>
        <bgColor rgb="FFFFFF00"/>
      </patternFill>
    </fill>
    <fill>
      <patternFill patternType="solid">
        <fgColor rgb="FFFFFFFF"/>
        <bgColor rgb="FFFF0000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rgb="FFFF0000"/>
      </patternFill>
    </fill>
    <fill>
      <patternFill patternType="solid">
        <fgColor rgb="FFFFC000"/>
        <bgColor rgb="FFFFFFFF"/>
      </patternFill>
    </fill>
    <fill>
      <patternFill patternType="solid">
        <fgColor rgb="FFFFC0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112">
    <xf numFmtId="0" fontId="0" fillId="0" borderId="0" xfId="0"/>
    <xf numFmtId="0" fontId="3" fillId="2" borderId="0" xfId="2" applyFont="1" applyFill="1"/>
    <xf numFmtId="164" fontId="3" fillId="3" borderId="0" xfId="2" applyNumberFormat="1" applyFont="1" applyFill="1"/>
    <xf numFmtId="0" fontId="3" fillId="3" borderId="0" xfId="2" applyFont="1" applyFill="1"/>
    <xf numFmtId="0" fontId="3" fillId="0" borderId="0" xfId="2" applyFont="1"/>
    <xf numFmtId="0" fontId="3" fillId="2" borderId="1" xfId="2" applyFont="1" applyFill="1" applyBorder="1"/>
    <xf numFmtId="0" fontId="3" fillId="3" borderId="1" xfId="2" applyFont="1" applyFill="1" applyBorder="1"/>
    <xf numFmtId="0" fontId="4" fillId="2" borderId="1" xfId="2" applyFont="1" applyFill="1" applyBorder="1" applyAlignment="1">
      <alignment horizontal="center"/>
    </xf>
    <xf numFmtId="0" fontId="4" fillId="3" borderId="1" xfId="2" applyFont="1" applyFill="1" applyBorder="1"/>
    <xf numFmtId="0" fontId="4" fillId="3" borderId="1" xfId="2" applyFont="1" applyFill="1" applyBorder="1" applyAlignment="1">
      <alignment horizontal="center" wrapText="1"/>
    </xf>
    <xf numFmtId="0" fontId="8" fillId="3" borderId="1" xfId="2" applyFont="1" applyFill="1" applyBorder="1" applyAlignment="1">
      <alignment horizontal="center" wrapText="1"/>
    </xf>
    <xf numFmtId="0" fontId="4" fillId="3" borderId="1" xfId="2" applyFont="1" applyFill="1" applyBorder="1" applyAlignment="1">
      <alignment horizontal="center"/>
    </xf>
    <xf numFmtId="0" fontId="7" fillId="2" borderId="1" xfId="2" applyFont="1" applyFill="1" applyBorder="1" applyAlignment="1">
      <alignment horizontal="right"/>
    </xf>
    <xf numFmtId="0" fontId="7" fillId="2" borderId="1" xfId="2" applyFont="1" applyFill="1" applyBorder="1"/>
    <xf numFmtId="4" fontId="7" fillId="3" borderId="1" xfId="2" applyNumberFormat="1" applyFont="1" applyFill="1" applyBorder="1" applyAlignment="1">
      <alignment horizontal="right"/>
    </xf>
    <xf numFmtId="4" fontId="7" fillId="3" borderId="2" xfId="2" applyNumberFormat="1" applyFont="1" applyFill="1" applyBorder="1" applyAlignment="1">
      <alignment horizontal="right"/>
    </xf>
    <xf numFmtId="4" fontId="3" fillId="3" borderId="1" xfId="2" applyNumberFormat="1" applyFont="1" applyFill="1" applyBorder="1"/>
    <xf numFmtId="4" fontId="7" fillId="3" borderId="1" xfId="3" applyNumberFormat="1" applyFont="1" applyFill="1" applyBorder="1" applyAlignment="1">
      <alignment horizontal="right"/>
    </xf>
    <xf numFmtId="0" fontId="7" fillId="4" borderId="1" xfId="2" applyFont="1" applyFill="1" applyBorder="1"/>
    <xf numFmtId="4" fontId="9" fillId="5" borderId="2" xfId="2" applyNumberFormat="1" applyFont="1" applyFill="1" applyBorder="1" applyAlignment="1">
      <alignment horizontal="right"/>
    </xf>
    <xf numFmtId="4" fontId="6" fillId="5" borderId="0" xfId="2" applyNumberFormat="1" applyFont="1" applyFill="1"/>
    <xf numFmtId="43" fontId="6" fillId="5" borderId="0" xfId="1" applyFont="1" applyFill="1" applyBorder="1"/>
    <xf numFmtId="4" fontId="6" fillId="5" borderId="1" xfId="2" applyNumberFormat="1" applyFont="1" applyFill="1" applyBorder="1"/>
    <xf numFmtId="4" fontId="7" fillId="2" borderId="1" xfId="2" applyNumberFormat="1" applyFont="1" applyFill="1" applyBorder="1" applyAlignment="1">
      <alignment horizontal="right"/>
    </xf>
    <xf numFmtId="164" fontId="3" fillId="3" borderId="1" xfId="2" applyNumberFormat="1" applyFont="1" applyFill="1" applyBorder="1"/>
    <xf numFmtId="4" fontId="3" fillId="0" borderId="0" xfId="2" applyNumberFormat="1" applyFont="1"/>
    <xf numFmtId="0" fontId="7" fillId="6" borderId="1" xfId="2" applyFont="1" applyFill="1" applyBorder="1"/>
    <xf numFmtId="4" fontId="9" fillId="5" borderId="1" xfId="2" applyNumberFormat="1" applyFont="1" applyFill="1" applyBorder="1" applyAlignment="1">
      <alignment horizontal="right"/>
    </xf>
    <xf numFmtId="4" fontId="7" fillId="5" borderId="1" xfId="2" applyNumberFormat="1" applyFont="1" applyFill="1" applyBorder="1" applyAlignment="1">
      <alignment horizontal="right"/>
    </xf>
    <xf numFmtId="0" fontId="9" fillId="7" borderId="3" xfId="0" applyFont="1" applyFill="1" applyBorder="1"/>
    <xf numFmtId="4" fontId="6" fillId="3" borderId="1" xfId="2" applyNumberFormat="1" applyFont="1" applyFill="1" applyBorder="1"/>
    <xf numFmtId="4" fontId="9" fillId="3" borderId="1" xfId="2" applyNumberFormat="1" applyFont="1" applyFill="1" applyBorder="1" applyAlignment="1">
      <alignment horizontal="right"/>
    </xf>
    <xf numFmtId="4" fontId="9" fillId="3" borderId="2" xfId="2" applyNumberFormat="1" applyFont="1" applyFill="1" applyBorder="1" applyAlignment="1">
      <alignment horizontal="right"/>
    </xf>
    <xf numFmtId="0" fontId="6" fillId="3" borderId="0" xfId="2" applyFont="1" applyFill="1"/>
    <xf numFmtId="0" fontId="10" fillId="6" borderId="3" xfId="2" applyFont="1" applyFill="1" applyBorder="1"/>
    <xf numFmtId="0" fontId="10" fillId="6" borderId="4" xfId="2" applyFont="1" applyFill="1" applyBorder="1"/>
    <xf numFmtId="0" fontId="4" fillId="2" borderId="1" xfId="2" applyFont="1" applyFill="1" applyBorder="1"/>
    <xf numFmtId="4" fontId="4" fillId="3" borderId="1" xfId="2" applyNumberFormat="1" applyFont="1" applyFill="1" applyBorder="1" applyAlignment="1">
      <alignment horizontal="right"/>
    </xf>
    <xf numFmtId="4" fontId="3" fillId="3" borderId="0" xfId="2" applyNumberFormat="1" applyFont="1" applyFill="1"/>
    <xf numFmtId="0" fontId="7" fillId="7" borderId="1" xfId="2" applyFont="1" applyFill="1" applyBorder="1" applyAlignment="1">
      <alignment horizontal="right"/>
    </xf>
    <xf numFmtId="0" fontId="11" fillId="3" borderId="0" xfId="2" applyFont="1" applyFill="1"/>
    <xf numFmtId="4" fontId="12" fillId="2" borderId="1" xfId="2" applyNumberFormat="1" applyFont="1" applyFill="1" applyBorder="1" applyAlignment="1">
      <alignment horizontal="right"/>
    </xf>
    <xf numFmtId="4" fontId="12" fillId="3" borderId="1" xfId="2" applyNumberFormat="1" applyFont="1" applyFill="1" applyBorder="1" applyAlignment="1">
      <alignment horizontal="right"/>
    </xf>
    <xf numFmtId="4" fontId="12" fillId="3" borderId="2" xfId="2" applyNumberFormat="1" applyFont="1" applyFill="1" applyBorder="1" applyAlignment="1">
      <alignment horizontal="right"/>
    </xf>
    <xf numFmtId="4" fontId="7" fillId="2" borderId="1" xfId="3" applyNumberFormat="1" applyFont="1" applyFill="1" applyBorder="1" applyAlignment="1">
      <alignment horizontal="right"/>
    </xf>
    <xf numFmtId="0" fontId="7" fillId="3" borderId="1" xfId="2" applyFont="1" applyFill="1" applyBorder="1"/>
    <xf numFmtId="0" fontId="9" fillId="8" borderId="1" xfId="2" applyFont="1" applyFill="1" applyBorder="1"/>
    <xf numFmtId="4" fontId="6" fillId="8" borderId="1" xfId="2" applyNumberFormat="1" applyFont="1" applyFill="1" applyBorder="1"/>
    <xf numFmtId="4" fontId="5" fillId="8" borderId="1" xfId="2" applyNumberFormat="1" applyFont="1" applyFill="1" applyBorder="1" applyAlignment="1">
      <alignment horizontal="right"/>
    </xf>
    <xf numFmtId="4" fontId="9" fillId="8" borderId="1" xfId="2" applyNumberFormat="1" applyFont="1" applyFill="1" applyBorder="1" applyAlignment="1">
      <alignment horizontal="right"/>
    </xf>
    <xf numFmtId="0" fontId="6" fillId="8" borderId="1" xfId="2" applyFont="1" applyFill="1" applyBorder="1"/>
    <xf numFmtId="0" fontId="9" fillId="2" borderId="1" xfId="0" applyFont="1" applyFill="1" applyBorder="1"/>
    <xf numFmtId="0" fontId="6" fillId="5" borderId="0" xfId="2" applyFont="1" applyFill="1"/>
    <xf numFmtId="43" fontId="3" fillId="0" borderId="0" xfId="1" applyFont="1" applyFill="1" applyBorder="1"/>
    <xf numFmtId="0" fontId="9" fillId="9" borderId="1" xfId="0" applyFont="1" applyFill="1" applyBorder="1"/>
    <xf numFmtId="4" fontId="9" fillId="10" borderId="1" xfId="2" applyNumberFormat="1" applyFont="1" applyFill="1" applyBorder="1" applyAlignment="1">
      <alignment horizontal="right"/>
    </xf>
    <xf numFmtId="0" fontId="13" fillId="2" borderId="0" xfId="0" applyFont="1" applyFill="1"/>
    <xf numFmtId="0" fontId="9" fillId="2" borderId="1" xfId="2" applyFont="1" applyFill="1" applyBorder="1"/>
    <xf numFmtId="43" fontId="6" fillId="3" borderId="1" xfId="1" applyFont="1" applyFill="1" applyBorder="1"/>
    <xf numFmtId="4" fontId="7" fillId="3" borderId="1" xfId="4" applyNumberFormat="1" applyFont="1" applyFill="1" applyBorder="1" applyAlignment="1">
      <alignment horizontal="right"/>
    </xf>
    <xf numFmtId="4" fontId="7" fillId="5" borderId="1" xfId="4" applyNumberFormat="1" applyFont="1" applyFill="1" applyBorder="1" applyAlignment="1">
      <alignment horizontal="right"/>
    </xf>
    <xf numFmtId="0" fontId="9" fillId="2" borderId="4" xfId="2" applyFont="1" applyFill="1" applyBorder="1"/>
    <xf numFmtId="0" fontId="9" fillId="9" borderId="4" xfId="2" applyFont="1" applyFill="1" applyBorder="1"/>
    <xf numFmtId="3" fontId="14" fillId="0" borderId="0" xfId="0" applyNumberFormat="1" applyFont="1"/>
    <xf numFmtId="0" fontId="7" fillId="5" borderId="1" xfId="2" applyFont="1" applyFill="1" applyBorder="1"/>
    <xf numFmtId="164" fontId="3" fillId="5" borderId="1" xfId="2" applyNumberFormat="1" applyFont="1" applyFill="1" applyBorder="1"/>
    <xf numFmtId="0" fontId="9" fillId="0" borderId="1" xfId="2" applyFont="1" applyBorder="1"/>
    <xf numFmtId="4" fontId="9" fillId="0" borderId="1" xfId="2" applyNumberFormat="1" applyFont="1" applyBorder="1" applyAlignment="1">
      <alignment horizontal="right"/>
    </xf>
    <xf numFmtId="0" fontId="6" fillId="0" borderId="1" xfId="2" applyFont="1" applyBorder="1"/>
    <xf numFmtId="0" fontId="9" fillId="7" borderId="1" xfId="0" applyFont="1" applyFill="1" applyBorder="1"/>
    <xf numFmtId="4" fontId="7" fillId="3" borderId="1" xfId="2" applyNumberFormat="1" applyFont="1" applyFill="1" applyBorder="1" applyAlignment="1">
      <alignment horizontal="left"/>
    </xf>
    <xf numFmtId="0" fontId="7" fillId="11" borderId="1" xfId="2" applyFont="1" applyFill="1" applyBorder="1"/>
    <xf numFmtId="4" fontId="7" fillId="12" borderId="1" xfId="2" applyNumberFormat="1" applyFont="1" applyFill="1" applyBorder="1" applyAlignment="1">
      <alignment horizontal="right"/>
    </xf>
    <xf numFmtId="0" fontId="3" fillId="12" borderId="1" xfId="2" applyFont="1" applyFill="1" applyBorder="1"/>
    <xf numFmtId="4" fontId="3" fillId="12" borderId="1" xfId="2" applyNumberFormat="1" applyFont="1" applyFill="1" applyBorder="1"/>
    <xf numFmtId="0" fontId="9" fillId="2" borderId="3" xfId="2" applyFont="1" applyFill="1" applyBorder="1"/>
    <xf numFmtId="4" fontId="9" fillId="3" borderId="1" xfId="4" applyNumberFormat="1" applyFont="1" applyFill="1" applyBorder="1" applyAlignment="1">
      <alignment horizontal="right"/>
    </xf>
    <xf numFmtId="4" fontId="15" fillId="3" borderId="1" xfId="2" applyNumberFormat="1" applyFont="1" applyFill="1" applyBorder="1" applyAlignment="1">
      <alignment horizontal="right"/>
    </xf>
    <xf numFmtId="164" fontId="6" fillId="3" borderId="1" xfId="2" applyNumberFormat="1" applyFont="1" applyFill="1" applyBorder="1"/>
    <xf numFmtId="0" fontId="6" fillId="0" borderId="0" xfId="2" applyFont="1"/>
    <xf numFmtId="43" fontId="3" fillId="3" borderId="1" xfId="1" applyFont="1" applyFill="1" applyBorder="1"/>
    <xf numFmtId="43" fontId="3" fillId="3" borderId="1" xfId="5" applyFont="1" applyFill="1" applyBorder="1"/>
    <xf numFmtId="4" fontId="4" fillId="3" borderId="2" xfId="2" applyNumberFormat="1" applyFont="1" applyFill="1" applyBorder="1" applyAlignment="1">
      <alignment horizontal="right"/>
    </xf>
    <xf numFmtId="0" fontId="16" fillId="5" borderId="0" xfId="2" applyFont="1" applyFill="1"/>
    <xf numFmtId="0" fontId="4" fillId="2" borderId="1" xfId="2" applyFont="1" applyFill="1" applyBorder="1" applyAlignment="1">
      <alignment horizontal="center" wrapText="1"/>
    </xf>
    <xf numFmtId="0" fontId="5" fillId="9" borderId="1" xfId="2" applyFont="1" applyFill="1" applyBorder="1" applyAlignment="1">
      <alignment horizontal="center"/>
    </xf>
    <xf numFmtId="4" fontId="17" fillId="5" borderId="0" xfId="2" applyNumberFormat="1" applyFont="1" applyFill="1"/>
    <xf numFmtId="4" fontId="6" fillId="13" borderId="0" xfId="2" applyNumberFormat="1" applyFont="1" applyFill="1"/>
    <xf numFmtId="0" fontId="8" fillId="0" borderId="0" xfId="2" applyFont="1"/>
    <xf numFmtId="4" fontId="8" fillId="0" borderId="0" xfId="2" applyNumberFormat="1" applyFont="1"/>
    <xf numFmtId="0" fontId="8" fillId="5" borderId="0" xfId="2" applyFont="1" applyFill="1"/>
    <xf numFmtId="0" fontId="3" fillId="5" borderId="0" xfId="2" applyFont="1" applyFill="1"/>
    <xf numFmtId="0" fontId="18" fillId="0" borderId="0" xfId="2" applyFont="1"/>
    <xf numFmtId="0" fontId="7" fillId="0" borderId="0" xfId="2" applyFont="1"/>
    <xf numFmtId="43" fontId="7" fillId="0" borderId="0" xfId="1" applyFont="1" applyFill="1" applyBorder="1"/>
    <xf numFmtId="0" fontId="7" fillId="0" borderId="0" xfId="2" applyFont="1" applyAlignment="1">
      <alignment wrapText="1"/>
    </xf>
    <xf numFmtId="43" fontId="4" fillId="0" borderId="0" xfId="2" applyNumberFormat="1" applyFont="1"/>
    <xf numFmtId="43" fontId="4" fillId="0" borderId="0" xfId="3" applyNumberFormat="1" applyFont="1"/>
    <xf numFmtId="43" fontId="4" fillId="0" borderId="0" xfId="1" applyFont="1" applyFill="1" applyBorder="1"/>
    <xf numFmtId="0" fontId="23" fillId="14" borderId="1" xfId="2" applyFont="1" applyFill="1" applyBorder="1"/>
    <xf numFmtId="4" fontId="23" fillId="15" borderId="1" xfId="4" applyNumberFormat="1" applyFont="1" applyFill="1" applyBorder="1" applyAlignment="1">
      <alignment horizontal="right"/>
    </xf>
    <xf numFmtId="4" fontId="23" fillId="15" borderId="1" xfId="2" applyNumberFormat="1" applyFont="1" applyFill="1" applyBorder="1" applyAlignment="1">
      <alignment horizontal="right"/>
    </xf>
    <xf numFmtId="4" fontId="24" fillId="15" borderId="0" xfId="2" applyNumberFormat="1" applyFont="1" applyFill="1"/>
    <xf numFmtId="4" fontId="24" fillId="15" borderId="1" xfId="2" applyNumberFormat="1" applyFont="1" applyFill="1" applyBorder="1"/>
    <xf numFmtId="0" fontId="4" fillId="3" borderId="2" xfId="2" applyFont="1" applyFill="1" applyBorder="1" applyAlignment="1">
      <alignment horizontal="center"/>
    </xf>
    <xf numFmtId="0" fontId="4" fillId="3" borderId="4" xfId="2" applyFont="1" applyFill="1" applyBorder="1" applyAlignment="1">
      <alignment horizontal="center"/>
    </xf>
    <xf numFmtId="0" fontId="4" fillId="3" borderId="5" xfId="2" applyFont="1" applyFill="1" applyBorder="1" applyAlignment="1">
      <alignment horizontal="center"/>
    </xf>
    <xf numFmtId="164" fontId="4" fillId="3" borderId="1" xfId="2" applyNumberFormat="1" applyFont="1" applyFill="1" applyBorder="1" applyAlignment="1">
      <alignment horizontal="center"/>
    </xf>
    <xf numFmtId="0" fontId="3" fillId="3" borderId="1" xfId="2" applyFont="1" applyFill="1" applyBorder="1"/>
    <xf numFmtId="4" fontId="7" fillId="3" borderId="1" xfId="2" applyNumberFormat="1" applyFont="1" applyFill="1" applyBorder="1" applyAlignment="1">
      <alignment horizontal="center"/>
    </xf>
    <xf numFmtId="164" fontId="5" fillId="3" borderId="1" xfId="2" applyNumberFormat="1" applyFont="1" applyFill="1" applyBorder="1" applyAlignment="1">
      <alignment horizontal="center"/>
    </xf>
    <xf numFmtId="0" fontId="6" fillId="3" borderId="1" xfId="2" applyFont="1" applyFill="1" applyBorder="1"/>
  </cellXfs>
  <cellStyles count="6">
    <cellStyle name="Comma" xfId="1" builtinId="3"/>
    <cellStyle name="Comma 2" xfId="5" xr:uid="{FB3588DA-AAAD-47CA-9D37-0DEA37251DA0}"/>
    <cellStyle name="Normal" xfId="0" builtinId="0"/>
    <cellStyle name="Normal 2" xfId="4" xr:uid="{97B05049-6CAE-45D5-A6EB-3EDF7911EDD1}"/>
    <cellStyle name="Normal 2 2" xfId="3" xr:uid="{C9784E27-5E85-4163-9B52-86687FC94457}"/>
    <cellStyle name="Normal 4" xfId="2" xr:uid="{466714F3-A0BC-4D38-94E2-F7F4104AE0B3}"/>
  </cellStyles>
  <dxfs count="31"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</dxf>
    <dxf>
      <font>
        <strike val="0"/>
        <outline val="0"/>
        <shadow val="0"/>
        <u val="none"/>
        <vertAlign val="baseline"/>
        <color rgb="FF000000"/>
      </font>
      <fill>
        <patternFill>
          <bgColor rgb="FFFFFFFF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</dxfs>
  <tableStyles count="5" defaultTableStyle="TableStyleMedium2" defaultPivotStyle="PivotStyleLight16">
    <tableStyle name="FEE COLLECTION-style" pivot="0" count="2" xr9:uid="{A04DC669-A0EA-4772-8572-B9D596995037}">
      <tableStyleElement type="firstRowStripe" dxfId="30"/>
      <tableStyleElement type="secondRowStripe" dxfId="29"/>
    </tableStyle>
    <tableStyle name="FEE COLLECTION-style 2" pivot="0" count="2" xr9:uid="{78B25048-9F07-45A1-8D93-5B671765D52C}">
      <tableStyleElement type="firstRowStripe" dxfId="28"/>
      <tableStyleElement type="secondRowStripe" dxfId="27"/>
    </tableStyle>
    <tableStyle name="FEE COLLECTION-style 3" pivot="0" count="2" xr9:uid="{03BE7BF0-B127-4DA7-BEB4-483CEC41322A}">
      <tableStyleElement type="firstRowStripe" dxfId="26"/>
      <tableStyleElement type="secondRowStripe" dxfId="25"/>
    </tableStyle>
    <tableStyle name="FEE COLLECTION-style 4" pivot="0" count="2" xr9:uid="{6EC6A183-3D77-40D6-AE7E-DBDE1AEE71C3}">
      <tableStyleElement type="firstRowStripe" dxfId="24"/>
      <tableStyleElement type="secondRowStripe" dxfId="23"/>
    </tableStyle>
    <tableStyle name="FEE COLLECTION-style 5" pivot="0" count="2" xr9:uid="{409B87BF-E224-41DA-9D58-17350C9D5450}">
      <tableStyleElement type="firstRowStripe" dxfId="22"/>
      <tableStyleElement type="secondRowStripe" dxfId="2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C5F9D4-94CC-4273-ADC8-262F97B11E9F}" name="Table_9" displayName="Table_9" ref="B40:B80" headerRowCount="0" headerRowDxfId="20" dataDxfId="19" totalsRowDxfId="18">
  <tableColumns count="1">
    <tableColumn id="1" xr3:uid="{3F3CC01B-343F-4854-9D7A-CFDAF224CD23}" name="Column1" dataDxfId="17"/>
  </tableColumns>
  <tableStyleInfo name="FEE COLLECTION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B5C134-E4ED-4BD7-9CE2-D74817C0FDEE}" name="Table_10" displayName="Table_10" ref="B183:B208" headerRowCount="0" headerRowDxfId="16" dataDxfId="15" totalsRowDxfId="14">
  <tableColumns count="1">
    <tableColumn id="1" xr3:uid="{88B42DC5-11DD-4821-BAD8-C45CAB6BB28F}" name="Column1" dataDxfId="13"/>
  </tableColumns>
  <tableStyleInfo name="FEE COLLECTION-style 2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C2AC6DA-9AD3-4AD2-9E5F-DC1482313BB2}" name="Table_11" displayName="Table_11" ref="B262:B263" headerRowCount="0" headerRowDxfId="12" dataDxfId="11" totalsRowDxfId="10">
  <tableColumns count="1">
    <tableColumn id="1" xr3:uid="{ED8CBDC0-29E1-44EC-BDFA-1C1DFCDC09C0}" name="Column1" dataDxfId="9"/>
  </tableColumns>
  <tableStyleInfo name="FEE COLLECTION-style 3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0C33475-F3BE-475E-9BA7-1A96BE2CC35B}" name="Table_12" displayName="Table_12" ref="A279:B281" headerRowCount="0" headerRowDxfId="8" dataDxfId="7" totalsRowDxfId="6">
  <tableColumns count="2">
    <tableColumn id="1" xr3:uid="{0F3C1B78-B849-4C23-87BB-6C511310646C}" name="Column1" dataDxfId="5"/>
    <tableColumn id="2" xr3:uid="{D67C54EF-B3F7-4126-9C96-AC6719151605}" name="Column2" dataDxfId="4"/>
  </tableColumns>
  <tableStyleInfo name="FEE COLLECTION-style 4" showFirstColumn="1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09003EC-CB2F-4D19-A5C9-D4C449AAD5AF}" name="Table_13" displayName="Table_13" ref="B285:B308" headerRowCount="0" headerRowDxfId="3" dataDxfId="2" totalsRowDxfId="1">
  <tableColumns count="1">
    <tableColumn id="1" xr3:uid="{75E4DD34-D91F-4B20-A93E-498841115E80}" name="Column1" dataDxfId="0"/>
  </tableColumns>
  <tableStyleInfo name="FEE COLLECTION-style 5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E9D53-E922-42A0-A829-A831282C347A}">
  <dimension ref="A1:X982"/>
  <sheetViews>
    <sheetView tabSelected="1" zoomScale="80" zoomScaleNormal="80" workbookViewId="0">
      <pane xSplit="2" ySplit="4" topLeftCell="J342" activePane="bottomRight" state="frozen"/>
      <selection pane="topRight" activeCell="C1" sqref="C1"/>
      <selection pane="bottomLeft" activeCell="A5" sqref="A5"/>
      <selection pane="bottomRight" activeCell="V310" sqref="V310"/>
    </sheetView>
  </sheetViews>
  <sheetFormatPr defaultColWidth="11.53125" defaultRowHeight="12.75" x14ac:dyDescent="0.35"/>
  <cols>
    <col min="1" max="1" width="4.73046875" style="3" customWidth="1"/>
    <col min="2" max="2" width="37.46484375" style="3" customWidth="1"/>
    <col min="3" max="4" width="14" style="3" customWidth="1"/>
    <col min="5" max="5" width="12.9296875" style="3" customWidth="1"/>
    <col min="6" max="6" width="14" style="3" customWidth="1"/>
    <col min="7" max="7" width="14.86328125" style="3" customWidth="1"/>
    <col min="8" max="8" width="13.6640625" style="3" customWidth="1"/>
    <col min="9" max="9" width="14" style="3" customWidth="1"/>
    <col min="10" max="10" width="16.86328125" style="3" customWidth="1"/>
    <col min="11" max="12" width="14" style="3" customWidth="1"/>
    <col min="13" max="13" width="14.265625" style="3" customWidth="1"/>
    <col min="14" max="15" width="14" style="3" customWidth="1"/>
    <col min="16" max="16" width="16.1328125" style="3" customWidth="1"/>
    <col min="17" max="17" width="14" style="3" customWidth="1"/>
    <col min="18" max="18" width="14.59765625" style="3" customWidth="1"/>
    <col min="19" max="19" width="15.86328125" style="3" customWidth="1"/>
    <col min="20" max="20" width="14.796875" style="3" customWidth="1"/>
    <col min="21" max="21" width="16.9296875" style="4" customWidth="1"/>
    <col min="22" max="22" width="20.46484375" style="4" customWidth="1"/>
    <col min="23" max="23" width="15.9296875" style="4" customWidth="1"/>
    <col min="24" max="16384" width="11.53125" style="4"/>
  </cols>
  <sheetData>
    <row r="1" spans="1:23" ht="15.75" customHeight="1" x14ac:dyDescent="0.3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23" ht="15.75" customHeight="1" x14ac:dyDescent="0.4">
      <c r="A2" s="5"/>
      <c r="B2" s="5">
        <f>280*6</f>
        <v>1680</v>
      </c>
      <c r="C2" s="107">
        <v>46082</v>
      </c>
      <c r="D2" s="108"/>
      <c r="E2" s="108"/>
      <c r="F2" s="107">
        <v>46113</v>
      </c>
      <c r="G2" s="108"/>
      <c r="H2" s="108"/>
      <c r="I2" s="107">
        <v>46143</v>
      </c>
      <c r="J2" s="108"/>
      <c r="K2" s="108"/>
      <c r="L2" s="110">
        <v>46174</v>
      </c>
      <c r="M2" s="111"/>
      <c r="N2" s="111"/>
      <c r="O2" s="107">
        <v>46204</v>
      </c>
      <c r="P2" s="108"/>
      <c r="Q2" s="108"/>
      <c r="R2" s="6"/>
      <c r="S2" s="6"/>
      <c r="T2" s="6"/>
    </row>
    <row r="3" spans="1:23" ht="13.9" customHeight="1" x14ac:dyDescent="0.45">
      <c r="A3" s="5"/>
      <c r="B3" s="7" t="s">
        <v>0</v>
      </c>
      <c r="C3" s="109">
        <v>240000</v>
      </c>
      <c r="D3" s="108"/>
      <c r="E3" s="108"/>
      <c r="F3" s="109">
        <v>240000</v>
      </c>
      <c r="G3" s="108"/>
      <c r="H3" s="108"/>
      <c r="I3" s="109">
        <v>240000</v>
      </c>
      <c r="J3" s="108"/>
      <c r="K3" s="108"/>
      <c r="L3" s="109">
        <v>240000</v>
      </c>
      <c r="M3" s="108"/>
      <c r="N3" s="108"/>
      <c r="O3" s="109">
        <v>240000</v>
      </c>
      <c r="P3" s="108"/>
      <c r="Q3" s="108"/>
      <c r="R3" s="8" t="s">
        <v>1</v>
      </c>
      <c r="S3" s="9" t="s">
        <v>2</v>
      </c>
      <c r="T3" s="9" t="s">
        <v>3</v>
      </c>
      <c r="U3" s="10" t="s">
        <v>4</v>
      </c>
    </row>
    <row r="4" spans="1:23" ht="15.75" customHeight="1" x14ac:dyDescent="0.4">
      <c r="A4" s="7" t="s">
        <v>5</v>
      </c>
      <c r="B4" s="7" t="s">
        <v>6</v>
      </c>
      <c r="C4" s="11" t="s">
        <v>7</v>
      </c>
      <c r="D4" s="11" t="s">
        <v>8</v>
      </c>
      <c r="E4" s="11" t="s">
        <v>9</v>
      </c>
      <c r="F4" s="11" t="s">
        <v>7</v>
      </c>
      <c r="G4" s="11" t="s">
        <v>8</v>
      </c>
      <c r="H4" s="11" t="s">
        <v>9</v>
      </c>
      <c r="I4" s="11" t="s">
        <v>7</v>
      </c>
      <c r="J4" s="11" t="s">
        <v>8</v>
      </c>
      <c r="K4" s="11" t="s">
        <v>9</v>
      </c>
      <c r="L4" s="11" t="s">
        <v>7</v>
      </c>
      <c r="M4" s="11" t="s">
        <v>8</v>
      </c>
      <c r="N4" s="11" t="s">
        <v>9</v>
      </c>
      <c r="O4" s="11" t="s">
        <v>7</v>
      </c>
      <c r="P4" s="11" t="s">
        <v>8</v>
      </c>
      <c r="Q4" s="11" t="s">
        <v>9</v>
      </c>
      <c r="R4" s="11"/>
      <c r="S4" s="6"/>
      <c r="T4" s="6"/>
    </row>
    <row r="5" spans="1:23" ht="15.75" customHeight="1" x14ac:dyDescent="0.45">
      <c r="A5" s="12">
        <v>1</v>
      </c>
      <c r="B5" s="13" t="s">
        <v>10</v>
      </c>
      <c r="C5" s="14">
        <v>240000</v>
      </c>
      <c r="D5" s="14">
        <v>240000</v>
      </c>
      <c r="E5" s="14">
        <f t="shared" ref="E5:E66" si="0">C5-D5</f>
        <v>0</v>
      </c>
      <c r="F5" s="14">
        <v>240000</v>
      </c>
      <c r="G5" s="14">
        <v>240000</v>
      </c>
      <c r="H5" s="14">
        <f t="shared" ref="H5:H66" si="1">F5-G5</f>
        <v>0</v>
      </c>
      <c r="I5" s="14">
        <v>240000</v>
      </c>
      <c r="J5" s="14">
        <v>240000</v>
      </c>
      <c r="K5" s="14">
        <f t="shared" ref="K5:K66" si="2">I5-J5</f>
        <v>0</v>
      </c>
      <c r="L5" s="14">
        <v>240000</v>
      </c>
      <c r="M5" s="14">
        <v>240000</v>
      </c>
      <c r="N5" s="14">
        <f t="shared" ref="N5:N68" si="3">L5-M5</f>
        <v>0</v>
      </c>
      <c r="O5" s="14">
        <v>240000</v>
      </c>
      <c r="P5" s="14">
        <v>240000</v>
      </c>
      <c r="Q5" s="14">
        <f t="shared" ref="Q5:Q68" si="4">O5-P5</f>
        <v>0</v>
      </c>
      <c r="R5" s="14">
        <f>C5+F5+I5+L5+O5</f>
        <v>1200000</v>
      </c>
      <c r="S5" s="14">
        <f>G5+J5+M5+P5+D5</f>
        <v>1200000</v>
      </c>
      <c r="T5" s="15">
        <f>R5-S5</f>
        <v>0</v>
      </c>
      <c r="U5" s="16">
        <f t="shared" ref="U5:U36" si="5">E5+H5+K5+N5+Q5</f>
        <v>0</v>
      </c>
    </row>
    <row r="6" spans="1:23" ht="15.75" customHeight="1" x14ac:dyDescent="0.45">
      <c r="A6" s="12">
        <v>2</v>
      </c>
      <c r="B6" s="13" t="s">
        <v>11</v>
      </c>
      <c r="C6" s="14">
        <v>240000</v>
      </c>
      <c r="D6" s="17">
        <v>240000</v>
      </c>
      <c r="E6" s="14">
        <f t="shared" si="0"/>
        <v>0</v>
      </c>
      <c r="F6" s="14">
        <v>240000</v>
      </c>
      <c r="G6" s="14">
        <v>240000</v>
      </c>
      <c r="H6" s="14">
        <f t="shared" si="1"/>
        <v>0</v>
      </c>
      <c r="I6" s="14">
        <v>240000</v>
      </c>
      <c r="J6" s="14">
        <v>240000</v>
      </c>
      <c r="K6" s="14">
        <f t="shared" si="2"/>
        <v>0</v>
      </c>
      <c r="L6" s="14">
        <v>240000</v>
      </c>
      <c r="M6" s="14">
        <f>200000+40000</f>
        <v>240000</v>
      </c>
      <c r="N6" s="14">
        <f t="shared" si="3"/>
        <v>0</v>
      </c>
      <c r="O6" s="14">
        <v>240000</v>
      </c>
      <c r="P6" s="14">
        <v>240000</v>
      </c>
      <c r="Q6" s="14">
        <f t="shared" si="4"/>
        <v>0</v>
      </c>
      <c r="R6" s="14">
        <f t="shared" ref="R6:R69" si="6">C6+F6+I6+L6+O6</f>
        <v>1200000</v>
      </c>
      <c r="S6" s="14">
        <f t="shared" ref="S6:S68" si="7">G6+J6+M6+P6+D6</f>
        <v>1200000</v>
      </c>
      <c r="T6" s="15">
        <f t="shared" ref="T6:T69" si="8">R6-S6</f>
        <v>0</v>
      </c>
      <c r="U6" s="16">
        <f t="shared" si="5"/>
        <v>0</v>
      </c>
    </row>
    <row r="7" spans="1:23" ht="15.75" customHeight="1" x14ac:dyDescent="0.45">
      <c r="A7" s="12">
        <v>3</v>
      </c>
      <c r="B7" s="18" t="s">
        <v>12</v>
      </c>
      <c r="C7" s="14">
        <v>240000</v>
      </c>
      <c r="D7" s="14">
        <v>240000</v>
      </c>
      <c r="E7" s="14">
        <f t="shared" si="0"/>
        <v>0</v>
      </c>
      <c r="F7" s="14">
        <v>240000</v>
      </c>
      <c r="G7" s="14">
        <v>240000</v>
      </c>
      <c r="H7" s="14">
        <f t="shared" si="1"/>
        <v>0</v>
      </c>
      <c r="I7" s="14">
        <v>240000</v>
      </c>
      <c r="J7" s="14">
        <v>240000</v>
      </c>
      <c r="K7" s="14">
        <f t="shared" si="2"/>
        <v>0</v>
      </c>
      <c r="L7" s="14">
        <v>240000</v>
      </c>
      <c r="M7" s="14">
        <v>240000</v>
      </c>
      <c r="N7" s="14">
        <f t="shared" si="3"/>
        <v>0</v>
      </c>
      <c r="O7" s="14">
        <v>240000</v>
      </c>
      <c r="P7" s="14">
        <f>50000+190000</f>
        <v>240000</v>
      </c>
      <c r="Q7" s="14">
        <f t="shared" si="4"/>
        <v>0</v>
      </c>
      <c r="R7" s="14">
        <f t="shared" si="6"/>
        <v>1200000</v>
      </c>
      <c r="S7" s="14">
        <f t="shared" si="7"/>
        <v>1200000</v>
      </c>
      <c r="T7" s="15">
        <f t="shared" si="8"/>
        <v>0</v>
      </c>
      <c r="U7" s="16">
        <f t="shared" si="5"/>
        <v>0</v>
      </c>
    </row>
    <row r="8" spans="1:23" ht="15.75" customHeight="1" x14ac:dyDescent="0.45">
      <c r="A8" s="12">
        <v>4</v>
      </c>
      <c r="B8" s="13" t="s">
        <v>13</v>
      </c>
      <c r="C8" s="14">
        <v>240000</v>
      </c>
      <c r="D8" s="17">
        <v>240000</v>
      </c>
      <c r="E8" s="14">
        <f t="shared" si="0"/>
        <v>0</v>
      </c>
      <c r="F8" s="14">
        <v>240000</v>
      </c>
      <c r="G8" s="14">
        <v>240000</v>
      </c>
      <c r="H8" s="14">
        <f t="shared" si="1"/>
        <v>0</v>
      </c>
      <c r="I8" s="14">
        <v>240000</v>
      </c>
      <c r="J8" s="14">
        <v>240000</v>
      </c>
      <c r="K8" s="14">
        <f t="shared" si="2"/>
        <v>0</v>
      </c>
      <c r="L8" s="14">
        <v>240000</v>
      </c>
      <c r="M8" s="14">
        <v>240000</v>
      </c>
      <c r="N8" s="14">
        <f t="shared" si="3"/>
        <v>0</v>
      </c>
      <c r="O8" s="14">
        <v>240000</v>
      </c>
      <c r="P8" s="14"/>
      <c r="Q8" s="14">
        <f t="shared" si="4"/>
        <v>240000</v>
      </c>
      <c r="R8" s="14">
        <f t="shared" si="6"/>
        <v>1200000</v>
      </c>
      <c r="S8" s="14">
        <f t="shared" si="7"/>
        <v>960000</v>
      </c>
      <c r="T8" s="15">
        <f t="shared" si="8"/>
        <v>240000</v>
      </c>
      <c r="U8" s="16">
        <f t="shared" si="5"/>
        <v>240000</v>
      </c>
    </row>
    <row r="9" spans="1:23" ht="15.75" customHeight="1" x14ac:dyDescent="0.45">
      <c r="A9" s="12">
        <v>5</v>
      </c>
      <c r="B9" s="13" t="s">
        <v>14</v>
      </c>
      <c r="C9" s="14">
        <v>240000</v>
      </c>
      <c r="D9" s="14">
        <v>240000</v>
      </c>
      <c r="E9" s="14">
        <f t="shared" si="0"/>
        <v>0</v>
      </c>
      <c r="F9" s="14">
        <v>240000</v>
      </c>
      <c r="G9" s="14">
        <v>240000</v>
      </c>
      <c r="H9" s="14">
        <f t="shared" si="1"/>
        <v>0</v>
      </c>
      <c r="I9" s="14">
        <v>240000</v>
      </c>
      <c r="J9" s="14">
        <v>240000</v>
      </c>
      <c r="K9" s="14">
        <f t="shared" si="2"/>
        <v>0</v>
      </c>
      <c r="L9" s="14">
        <v>240000</v>
      </c>
      <c r="M9" s="14">
        <v>240000</v>
      </c>
      <c r="N9" s="14">
        <f t="shared" si="3"/>
        <v>0</v>
      </c>
      <c r="O9" s="14">
        <v>240000</v>
      </c>
      <c r="P9" s="14">
        <v>240000</v>
      </c>
      <c r="Q9" s="14">
        <f t="shared" si="4"/>
        <v>0</v>
      </c>
      <c r="R9" s="14">
        <f t="shared" si="6"/>
        <v>1200000</v>
      </c>
      <c r="S9" s="14">
        <f t="shared" si="7"/>
        <v>1200000</v>
      </c>
      <c r="T9" s="15">
        <f t="shared" si="8"/>
        <v>0</v>
      </c>
      <c r="U9" s="16">
        <f t="shared" si="5"/>
        <v>0</v>
      </c>
    </row>
    <row r="10" spans="1:23" ht="15.75" customHeight="1" x14ac:dyDescent="0.45">
      <c r="A10" s="12">
        <v>6</v>
      </c>
      <c r="B10" s="13" t="s">
        <v>15</v>
      </c>
      <c r="C10" s="14">
        <v>240000</v>
      </c>
      <c r="D10" s="14">
        <v>240000</v>
      </c>
      <c r="E10" s="14">
        <f t="shared" si="0"/>
        <v>0</v>
      </c>
      <c r="F10" s="14">
        <v>240000</v>
      </c>
      <c r="G10" s="14">
        <f>20000+220000</f>
        <v>240000</v>
      </c>
      <c r="H10" s="14">
        <f t="shared" si="1"/>
        <v>0</v>
      </c>
      <c r="I10" s="14">
        <v>240000</v>
      </c>
      <c r="J10" s="14">
        <v>240000</v>
      </c>
      <c r="K10" s="14">
        <f t="shared" si="2"/>
        <v>0</v>
      </c>
      <c r="L10" s="14">
        <v>240000</v>
      </c>
      <c r="M10" s="14">
        <v>240000</v>
      </c>
      <c r="N10" s="14">
        <f t="shared" si="3"/>
        <v>0</v>
      </c>
      <c r="O10" s="14">
        <v>240000</v>
      </c>
      <c r="P10" s="14">
        <v>240000</v>
      </c>
      <c r="Q10" s="14">
        <f t="shared" si="4"/>
        <v>0</v>
      </c>
      <c r="R10" s="14">
        <f t="shared" si="6"/>
        <v>1200000</v>
      </c>
      <c r="S10" s="14">
        <f t="shared" si="7"/>
        <v>1200000</v>
      </c>
      <c r="T10" s="15">
        <f t="shared" si="8"/>
        <v>0</v>
      </c>
      <c r="U10" s="16">
        <f t="shared" si="5"/>
        <v>0</v>
      </c>
    </row>
    <row r="11" spans="1:23" ht="15.75" customHeight="1" x14ac:dyDescent="0.45">
      <c r="A11" s="12">
        <v>7</v>
      </c>
      <c r="B11" s="13" t="s">
        <v>16</v>
      </c>
      <c r="C11" s="14">
        <v>240000</v>
      </c>
      <c r="D11" s="14">
        <v>240000</v>
      </c>
      <c r="E11" s="14">
        <f t="shared" si="0"/>
        <v>0</v>
      </c>
      <c r="F11" s="14">
        <v>240000</v>
      </c>
      <c r="G11" s="14">
        <v>240000</v>
      </c>
      <c r="H11" s="14">
        <f t="shared" si="1"/>
        <v>0</v>
      </c>
      <c r="I11" s="14">
        <v>240000</v>
      </c>
      <c r="J11" s="14">
        <v>240000</v>
      </c>
      <c r="K11" s="14">
        <f t="shared" si="2"/>
        <v>0</v>
      </c>
      <c r="L11" s="14">
        <v>240000</v>
      </c>
      <c r="M11" s="14">
        <v>240000</v>
      </c>
      <c r="N11" s="14">
        <f t="shared" si="3"/>
        <v>0</v>
      </c>
      <c r="O11" s="14">
        <v>240000</v>
      </c>
      <c r="P11" s="14">
        <f>160000+80000</f>
        <v>240000</v>
      </c>
      <c r="Q11" s="14">
        <f t="shared" si="4"/>
        <v>0</v>
      </c>
      <c r="R11" s="14">
        <f t="shared" si="6"/>
        <v>1200000</v>
      </c>
      <c r="S11" s="14">
        <f t="shared" si="7"/>
        <v>1200000</v>
      </c>
      <c r="T11" s="15">
        <f t="shared" si="8"/>
        <v>0</v>
      </c>
      <c r="U11" s="16">
        <f t="shared" si="5"/>
        <v>0</v>
      </c>
    </row>
    <row r="12" spans="1:23" ht="15.75" customHeight="1" x14ac:dyDescent="0.45">
      <c r="A12" s="12">
        <v>8</v>
      </c>
      <c r="B12" s="13" t="s">
        <v>17</v>
      </c>
      <c r="C12" s="14">
        <v>240000</v>
      </c>
      <c r="D12" s="14">
        <v>240000</v>
      </c>
      <c r="E12" s="14">
        <f t="shared" si="0"/>
        <v>0</v>
      </c>
      <c r="F12" s="14">
        <v>240000</v>
      </c>
      <c r="G12" s="14">
        <v>240000</v>
      </c>
      <c r="H12" s="14">
        <f t="shared" si="1"/>
        <v>0</v>
      </c>
      <c r="I12" s="14">
        <v>240000</v>
      </c>
      <c r="J12" s="14">
        <v>240000</v>
      </c>
      <c r="K12" s="14">
        <f t="shared" si="2"/>
        <v>0</v>
      </c>
      <c r="L12" s="14">
        <v>240000</v>
      </c>
      <c r="M12" s="14">
        <v>240000</v>
      </c>
      <c r="N12" s="14">
        <f t="shared" si="3"/>
        <v>0</v>
      </c>
      <c r="O12" s="14">
        <v>240000</v>
      </c>
      <c r="P12" s="14">
        <v>240000</v>
      </c>
      <c r="Q12" s="14">
        <f t="shared" si="4"/>
        <v>0</v>
      </c>
      <c r="R12" s="14">
        <f t="shared" si="6"/>
        <v>1200000</v>
      </c>
      <c r="S12" s="14">
        <f t="shared" si="7"/>
        <v>1200000</v>
      </c>
      <c r="T12" s="15">
        <f t="shared" si="8"/>
        <v>0</v>
      </c>
      <c r="U12" s="16">
        <f t="shared" si="5"/>
        <v>0</v>
      </c>
    </row>
    <row r="13" spans="1:23" ht="15.75" customHeight="1" x14ac:dyDescent="0.45">
      <c r="A13" s="12">
        <v>9</v>
      </c>
      <c r="B13" s="13" t="s">
        <v>18</v>
      </c>
      <c r="C13" s="14">
        <v>240000</v>
      </c>
      <c r="D13" s="17">
        <v>240000</v>
      </c>
      <c r="E13" s="14">
        <f t="shared" si="0"/>
        <v>0</v>
      </c>
      <c r="F13" s="14">
        <v>240000</v>
      </c>
      <c r="G13" s="17">
        <v>240000</v>
      </c>
      <c r="H13" s="14">
        <f t="shared" si="1"/>
        <v>0</v>
      </c>
      <c r="I13" s="14">
        <v>240000</v>
      </c>
      <c r="J13" s="14">
        <v>240000</v>
      </c>
      <c r="K13" s="14">
        <f t="shared" si="2"/>
        <v>0</v>
      </c>
      <c r="L13" s="14">
        <v>240000</v>
      </c>
      <c r="M13" s="14">
        <v>240000</v>
      </c>
      <c r="N13" s="14">
        <f t="shared" si="3"/>
        <v>0</v>
      </c>
      <c r="O13" s="14">
        <v>240000</v>
      </c>
      <c r="P13" s="14">
        <v>240000</v>
      </c>
      <c r="Q13" s="14">
        <f t="shared" si="4"/>
        <v>0</v>
      </c>
      <c r="R13" s="14">
        <f t="shared" si="6"/>
        <v>1200000</v>
      </c>
      <c r="S13" s="14">
        <f t="shared" si="7"/>
        <v>1200000</v>
      </c>
      <c r="T13" s="15">
        <f t="shared" si="8"/>
        <v>0</v>
      </c>
      <c r="U13" s="16">
        <f t="shared" si="5"/>
        <v>0</v>
      </c>
    </row>
    <row r="14" spans="1:23" ht="15.75" customHeight="1" x14ac:dyDescent="0.45">
      <c r="A14" s="12">
        <v>10</v>
      </c>
      <c r="B14" s="13" t="s">
        <v>19</v>
      </c>
      <c r="C14" s="14">
        <v>240000</v>
      </c>
      <c r="D14" s="14">
        <v>240000</v>
      </c>
      <c r="E14" s="14">
        <f t="shared" si="0"/>
        <v>0</v>
      </c>
      <c r="F14" s="14">
        <v>240000</v>
      </c>
      <c r="G14" s="17">
        <v>240000</v>
      </c>
      <c r="H14" s="14">
        <f t="shared" si="1"/>
        <v>0</v>
      </c>
      <c r="I14" s="14">
        <v>240000</v>
      </c>
      <c r="J14" s="14">
        <v>240000</v>
      </c>
      <c r="K14" s="14">
        <f t="shared" si="2"/>
        <v>0</v>
      </c>
      <c r="L14" s="14">
        <v>240000</v>
      </c>
      <c r="M14" s="14">
        <v>240000</v>
      </c>
      <c r="N14" s="14">
        <f t="shared" si="3"/>
        <v>0</v>
      </c>
      <c r="O14" s="14">
        <f>240000-60000</f>
        <v>180000</v>
      </c>
      <c r="P14" s="14">
        <v>180000</v>
      </c>
      <c r="Q14" s="14">
        <f t="shared" si="4"/>
        <v>0</v>
      </c>
      <c r="R14" s="14">
        <f t="shared" si="6"/>
        <v>1140000</v>
      </c>
      <c r="S14" s="14">
        <f t="shared" si="7"/>
        <v>1140000</v>
      </c>
      <c r="T14" s="15">
        <f t="shared" si="8"/>
        <v>0</v>
      </c>
      <c r="U14" s="16">
        <f t="shared" si="5"/>
        <v>0</v>
      </c>
    </row>
    <row r="15" spans="1:23" ht="15.75" customHeight="1" x14ac:dyDescent="0.45">
      <c r="A15" s="12">
        <v>11</v>
      </c>
      <c r="B15" s="13" t="s">
        <v>20</v>
      </c>
      <c r="C15" s="14">
        <v>240000</v>
      </c>
      <c r="D15" s="14">
        <v>240000</v>
      </c>
      <c r="E15" s="14">
        <f t="shared" si="0"/>
        <v>0</v>
      </c>
      <c r="F15" s="14">
        <v>240000</v>
      </c>
      <c r="G15" s="14">
        <f>10000+145000+55000+30000</f>
        <v>240000</v>
      </c>
      <c r="H15" s="14">
        <f t="shared" si="1"/>
        <v>0</v>
      </c>
      <c r="I15" s="14">
        <v>240000</v>
      </c>
      <c r="J15" s="14">
        <f>70000+170000</f>
        <v>240000</v>
      </c>
      <c r="K15" s="14">
        <f t="shared" si="2"/>
        <v>0</v>
      </c>
      <c r="L15" s="14">
        <v>240000</v>
      </c>
      <c r="M15" s="14">
        <v>240000</v>
      </c>
      <c r="N15" s="14">
        <f t="shared" si="3"/>
        <v>0</v>
      </c>
      <c r="O15" s="14">
        <v>240000</v>
      </c>
      <c r="P15" s="14">
        <v>240000</v>
      </c>
      <c r="Q15" s="14">
        <f t="shared" si="4"/>
        <v>0</v>
      </c>
      <c r="R15" s="14">
        <f t="shared" si="6"/>
        <v>1200000</v>
      </c>
      <c r="S15" s="14">
        <f t="shared" si="7"/>
        <v>1200000</v>
      </c>
      <c r="T15" s="19">
        <f t="shared" si="8"/>
        <v>0</v>
      </c>
      <c r="U15" s="16">
        <f t="shared" si="5"/>
        <v>0</v>
      </c>
      <c r="V15" s="20"/>
      <c r="W15" s="21"/>
    </row>
    <row r="16" spans="1:23" ht="15.75" customHeight="1" x14ac:dyDescent="0.45">
      <c r="A16" s="12">
        <v>12</v>
      </c>
      <c r="B16" s="13" t="s">
        <v>21</v>
      </c>
      <c r="C16" s="14">
        <v>240000</v>
      </c>
      <c r="D16" s="14">
        <v>240000</v>
      </c>
      <c r="E16" s="14">
        <f t="shared" si="0"/>
        <v>0</v>
      </c>
      <c r="F16" s="14">
        <v>240000</v>
      </c>
      <c r="G16" s="14">
        <v>240000</v>
      </c>
      <c r="H16" s="14">
        <f t="shared" si="1"/>
        <v>0</v>
      </c>
      <c r="I16" s="14">
        <v>240000</v>
      </c>
      <c r="J16" s="14">
        <f>100000+110000+30000</f>
        <v>240000</v>
      </c>
      <c r="K16" s="14">
        <f t="shared" si="2"/>
        <v>0</v>
      </c>
      <c r="L16" s="14">
        <v>240000</v>
      </c>
      <c r="M16" s="14">
        <v>240000</v>
      </c>
      <c r="N16" s="14">
        <f t="shared" si="3"/>
        <v>0</v>
      </c>
      <c r="O16" s="14">
        <v>240000</v>
      </c>
      <c r="P16" s="14">
        <v>240000</v>
      </c>
      <c r="Q16" s="14">
        <f t="shared" si="4"/>
        <v>0</v>
      </c>
      <c r="R16" s="14">
        <f t="shared" si="6"/>
        <v>1200000</v>
      </c>
      <c r="S16" s="14">
        <f t="shared" si="7"/>
        <v>1200000</v>
      </c>
      <c r="T16" s="15">
        <f t="shared" si="8"/>
        <v>0</v>
      </c>
      <c r="U16" s="16">
        <f t="shared" si="5"/>
        <v>0</v>
      </c>
    </row>
    <row r="17" spans="1:21" ht="15.75" customHeight="1" x14ac:dyDescent="0.45">
      <c r="A17" s="12">
        <v>13</v>
      </c>
      <c r="B17" s="13" t="s">
        <v>22</v>
      </c>
      <c r="C17" s="14">
        <v>240000</v>
      </c>
      <c r="D17" s="14">
        <v>240000</v>
      </c>
      <c r="E17" s="14">
        <f t="shared" si="0"/>
        <v>0</v>
      </c>
      <c r="F17" s="14">
        <v>240000</v>
      </c>
      <c r="G17" s="14">
        <v>240000</v>
      </c>
      <c r="H17" s="14">
        <f t="shared" si="1"/>
        <v>0</v>
      </c>
      <c r="I17" s="14">
        <v>240000</v>
      </c>
      <c r="J17" s="14">
        <v>240000</v>
      </c>
      <c r="K17" s="14">
        <f t="shared" si="2"/>
        <v>0</v>
      </c>
      <c r="L17" s="14">
        <v>240000</v>
      </c>
      <c r="M17" s="14">
        <v>240000</v>
      </c>
      <c r="N17" s="14">
        <f t="shared" si="3"/>
        <v>0</v>
      </c>
      <c r="O17" s="14">
        <f>240000-60000</f>
        <v>180000</v>
      </c>
      <c r="P17" s="14">
        <v>180000</v>
      </c>
      <c r="Q17" s="14">
        <f t="shared" si="4"/>
        <v>0</v>
      </c>
      <c r="R17" s="14">
        <f t="shared" si="6"/>
        <v>1140000</v>
      </c>
      <c r="S17" s="14">
        <f t="shared" si="7"/>
        <v>1140000</v>
      </c>
      <c r="T17" s="15">
        <f t="shared" si="8"/>
        <v>0</v>
      </c>
      <c r="U17" s="16">
        <f t="shared" si="5"/>
        <v>0</v>
      </c>
    </row>
    <row r="18" spans="1:21" ht="15.4" x14ac:dyDescent="0.45">
      <c r="A18" s="12">
        <v>14</v>
      </c>
      <c r="B18" s="13" t="s">
        <v>23</v>
      </c>
      <c r="C18" s="14">
        <v>240000</v>
      </c>
      <c r="D18" s="14">
        <v>240000</v>
      </c>
      <c r="E18" s="14">
        <f t="shared" si="0"/>
        <v>0</v>
      </c>
      <c r="F18" s="14">
        <v>240000</v>
      </c>
      <c r="G18" s="14">
        <v>240000</v>
      </c>
      <c r="H18" s="14">
        <f t="shared" si="1"/>
        <v>0</v>
      </c>
      <c r="I18" s="14">
        <v>240000</v>
      </c>
      <c r="J18" s="14">
        <v>240000</v>
      </c>
      <c r="K18" s="14">
        <f t="shared" si="2"/>
        <v>0</v>
      </c>
      <c r="L18" s="14">
        <v>240000</v>
      </c>
      <c r="M18" s="14">
        <v>240000</v>
      </c>
      <c r="N18" s="14">
        <f t="shared" si="3"/>
        <v>0</v>
      </c>
      <c r="O18" s="14">
        <v>240000</v>
      </c>
      <c r="P18" s="14">
        <v>240000</v>
      </c>
      <c r="Q18" s="14">
        <f t="shared" si="4"/>
        <v>0</v>
      </c>
      <c r="R18" s="14">
        <f t="shared" si="6"/>
        <v>1200000</v>
      </c>
      <c r="S18" s="14">
        <f t="shared" si="7"/>
        <v>1200000</v>
      </c>
      <c r="T18" s="15">
        <f t="shared" si="8"/>
        <v>0</v>
      </c>
      <c r="U18" s="16">
        <f t="shared" si="5"/>
        <v>0</v>
      </c>
    </row>
    <row r="19" spans="1:21" ht="15.4" x14ac:dyDescent="0.45">
      <c r="A19" s="12">
        <v>15</v>
      </c>
      <c r="B19" s="13" t="s">
        <v>24</v>
      </c>
      <c r="C19" s="14">
        <v>240000</v>
      </c>
      <c r="D19" s="17">
        <v>240000</v>
      </c>
      <c r="E19" s="14">
        <f t="shared" si="0"/>
        <v>0</v>
      </c>
      <c r="F19" s="14">
        <v>240000</v>
      </c>
      <c r="G19" s="14">
        <v>240000</v>
      </c>
      <c r="H19" s="14">
        <f t="shared" si="1"/>
        <v>0</v>
      </c>
      <c r="I19" s="14">
        <v>240000</v>
      </c>
      <c r="J19" s="14">
        <f>60000+180000</f>
        <v>240000</v>
      </c>
      <c r="K19" s="14">
        <f t="shared" si="2"/>
        <v>0</v>
      </c>
      <c r="L19" s="14">
        <v>240000</v>
      </c>
      <c r="M19" s="14">
        <f>60000+180000</f>
        <v>240000</v>
      </c>
      <c r="N19" s="14">
        <f t="shared" si="3"/>
        <v>0</v>
      </c>
      <c r="O19" s="14">
        <v>240000</v>
      </c>
      <c r="P19" s="14">
        <v>80000</v>
      </c>
      <c r="Q19" s="14">
        <f t="shared" si="4"/>
        <v>160000</v>
      </c>
      <c r="R19" s="14">
        <f t="shared" si="6"/>
        <v>1200000</v>
      </c>
      <c r="S19" s="14">
        <f t="shared" si="7"/>
        <v>1040000</v>
      </c>
      <c r="T19" s="15">
        <f t="shared" si="8"/>
        <v>160000</v>
      </c>
      <c r="U19" s="16">
        <f t="shared" si="5"/>
        <v>160000</v>
      </c>
    </row>
    <row r="20" spans="1:21" ht="15.4" x14ac:dyDescent="0.45">
      <c r="A20" s="12">
        <v>16</v>
      </c>
      <c r="B20" s="13" t="s">
        <v>25</v>
      </c>
      <c r="C20" s="14">
        <v>240000</v>
      </c>
      <c r="D20" s="17">
        <v>240000</v>
      </c>
      <c r="E20" s="14">
        <f t="shared" si="0"/>
        <v>0</v>
      </c>
      <c r="F20" s="14">
        <v>240000</v>
      </c>
      <c r="G20" s="14">
        <v>240000</v>
      </c>
      <c r="H20" s="14">
        <f t="shared" si="1"/>
        <v>0</v>
      </c>
      <c r="I20" s="14">
        <v>240000</v>
      </c>
      <c r="J20" s="14">
        <v>240000</v>
      </c>
      <c r="K20" s="14">
        <f t="shared" si="2"/>
        <v>0</v>
      </c>
      <c r="L20" s="14">
        <v>240000</v>
      </c>
      <c r="M20" s="14">
        <v>240000</v>
      </c>
      <c r="N20" s="14">
        <f t="shared" si="3"/>
        <v>0</v>
      </c>
      <c r="O20" s="14">
        <v>240000</v>
      </c>
      <c r="P20" s="14">
        <v>240000</v>
      </c>
      <c r="Q20" s="14">
        <f t="shared" si="4"/>
        <v>0</v>
      </c>
      <c r="R20" s="14">
        <f t="shared" si="6"/>
        <v>1200000</v>
      </c>
      <c r="S20" s="14">
        <f t="shared" si="7"/>
        <v>1200000</v>
      </c>
      <c r="T20" s="15">
        <f t="shared" si="8"/>
        <v>0</v>
      </c>
      <c r="U20" s="16">
        <f t="shared" si="5"/>
        <v>0</v>
      </c>
    </row>
    <row r="21" spans="1:21" ht="15.4" x14ac:dyDescent="0.45">
      <c r="A21" s="12">
        <v>17</v>
      </c>
      <c r="B21" s="13" t="s">
        <v>26</v>
      </c>
      <c r="C21" s="14">
        <v>240000</v>
      </c>
      <c r="D21" s="14">
        <v>240000</v>
      </c>
      <c r="E21" s="14">
        <f t="shared" si="0"/>
        <v>0</v>
      </c>
      <c r="F21" s="14">
        <v>240000</v>
      </c>
      <c r="G21" s="14">
        <v>240000</v>
      </c>
      <c r="H21" s="14">
        <f t="shared" si="1"/>
        <v>0</v>
      </c>
      <c r="I21" s="14">
        <v>240000</v>
      </c>
      <c r="J21" s="14">
        <v>240000</v>
      </c>
      <c r="K21" s="14">
        <f t="shared" si="2"/>
        <v>0</v>
      </c>
      <c r="L21" s="14">
        <v>240000</v>
      </c>
      <c r="M21" s="14">
        <v>60000</v>
      </c>
      <c r="N21" s="14">
        <f t="shared" si="3"/>
        <v>180000</v>
      </c>
      <c r="O21" s="14">
        <v>240000</v>
      </c>
      <c r="P21" s="14"/>
      <c r="Q21" s="14">
        <f t="shared" si="4"/>
        <v>240000</v>
      </c>
      <c r="R21" s="14">
        <f t="shared" si="6"/>
        <v>1200000</v>
      </c>
      <c r="S21" s="14">
        <f t="shared" si="7"/>
        <v>780000</v>
      </c>
      <c r="T21" s="15">
        <f t="shared" si="8"/>
        <v>420000</v>
      </c>
      <c r="U21" s="16">
        <f t="shared" si="5"/>
        <v>420000</v>
      </c>
    </row>
    <row r="22" spans="1:21" ht="15.4" x14ac:dyDescent="0.45">
      <c r="A22" s="12">
        <v>18</v>
      </c>
      <c r="B22" s="13" t="s">
        <v>27</v>
      </c>
      <c r="C22" s="14">
        <v>240000</v>
      </c>
      <c r="D22" s="14">
        <f>220000+20000</f>
        <v>240000</v>
      </c>
      <c r="E22" s="14">
        <f t="shared" si="0"/>
        <v>0</v>
      </c>
      <c r="F22" s="14">
        <v>240000</v>
      </c>
      <c r="G22" s="14">
        <v>240000</v>
      </c>
      <c r="H22" s="14">
        <f t="shared" si="1"/>
        <v>0</v>
      </c>
      <c r="I22" s="14">
        <v>240000</v>
      </c>
      <c r="J22" s="14">
        <f>100000+140000</f>
        <v>240000</v>
      </c>
      <c r="K22" s="14">
        <f t="shared" si="2"/>
        <v>0</v>
      </c>
      <c r="L22" s="14">
        <v>240000</v>
      </c>
      <c r="M22" s="14">
        <v>115000</v>
      </c>
      <c r="N22" s="14">
        <f t="shared" si="3"/>
        <v>125000</v>
      </c>
      <c r="O22" s="14">
        <v>240000</v>
      </c>
      <c r="P22" s="14"/>
      <c r="Q22" s="14">
        <f t="shared" si="4"/>
        <v>240000</v>
      </c>
      <c r="R22" s="14">
        <f t="shared" si="6"/>
        <v>1200000</v>
      </c>
      <c r="S22" s="14">
        <f t="shared" si="7"/>
        <v>835000</v>
      </c>
      <c r="T22" s="15">
        <f t="shared" si="8"/>
        <v>365000</v>
      </c>
      <c r="U22" s="16">
        <f t="shared" si="5"/>
        <v>365000</v>
      </c>
    </row>
    <row r="23" spans="1:21" ht="15.4" x14ac:dyDescent="0.45">
      <c r="A23" s="12">
        <v>19</v>
      </c>
      <c r="B23" s="13" t="s">
        <v>28</v>
      </c>
      <c r="C23" s="14">
        <v>240000</v>
      </c>
      <c r="D23" s="14">
        <v>240000</v>
      </c>
      <c r="E23" s="14">
        <f t="shared" si="0"/>
        <v>0</v>
      </c>
      <c r="F23" s="14">
        <v>240000</v>
      </c>
      <c r="G23" s="14">
        <v>240000</v>
      </c>
      <c r="H23" s="14">
        <f t="shared" si="1"/>
        <v>0</v>
      </c>
      <c r="I23" s="14">
        <v>240000</v>
      </c>
      <c r="J23" s="14">
        <v>240000</v>
      </c>
      <c r="K23" s="14">
        <f t="shared" si="2"/>
        <v>0</v>
      </c>
      <c r="L23" s="14">
        <v>240000</v>
      </c>
      <c r="M23" s="14">
        <v>240000</v>
      </c>
      <c r="N23" s="14">
        <f t="shared" si="3"/>
        <v>0</v>
      </c>
      <c r="O23" s="14">
        <v>240000</v>
      </c>
      <c r="P23" s="14"/>
      <c r="Q23" s="14">
        <f t="shared" si="4"/>
        <v>240000</v>
      </c>
      <c r="R23" s="14">
        <f t="shared" si="6"/>
        <v>1200000</v>
      </c>
      <c r="S23" s="14">
        <f t="shared" si="7"/>
        <v>960000</v>
      </c>
      <c r="T23" s="15">
        <f t="shared" si="8"/>
        <v>240000</v>
      </c>
      <c r="U23" s="16">
        <f t="shared" si="5"/>
        <v>240000</v>
      </c>
    </row>
    <row r="24" spans="1:21" ht="15.4" x14ac:dyDescent="0.45">
      <c r="A24" s="12">
        <v>20</v>
      </c>
      <c r="B24" s="13" t="s">
        <v>29</v>
      </c>
      <c r="C24" s="14">
        <v>240000</v>
      </c>
      <c r="D24" s="14">
        <f>80000+160000</f>
        <v>240000</v>
      </c>
      <c r="E24" s="14">
        <f t="shared" si="0"/>
        <v>0</v>
      </c>
      <c r="F24" s="14">
        <v>240000</v>
      </c>
      <c r="G24" s="14">
        <v>240000</v>
      </c>
      <c r="H24" s="14">
        <f t="shared" si="1"/>
        <v>0</v>
      </c>
      <c r="I24" s="14">
        <v>240000</v>
      </c>
      <c r="J24" s="14">
        <v>240000</v>
      </c>
      <c r="K24" s="14">
        <f t="shared" si="2"/>
        <v>0</v>
      </c>
      <c r="L24" s="14">
        <v>240000</v>
      </c>
      <c r="M24" s="14">
        <f>160000+80000</f>
        <v>240000</v>
      </c>
      <c r="N24" s="14">
        <f t="shared" si="3"/>
        <v>0</v>
      </c>
      <c r="O24" s="14">
        <v>240000</v>
      </c>
      <c r="P24" s="14">
        <v>240000</v>
      </c>
      <c r="Q24" s="14">
        <f t="shared" si="4"/>
        <v>0</v>
      </c>
      <c r="R24" s="14">
        <f t="shared" si="6"/>
        <v>1200000</v>
      </c>
      <c r="S24" s="14">
        <f t="shared" si="7"/>
        <v>1200000</v>
      </c>
      <c r="T24" s="15">
        <f t="shared" si="8"/>
        <v>0</v>
      </c>
      <c r="U24" s="16">
        <f t="shared" si="5"/>
        <v>0</v>
      </c>
    </row>
    <row r="25" spans="1:21" ht="15.4" x14ac:dyDescent="0.45">
      <c r="A25" s="12">
        <v>21</v>
      </c>
      <c r="B25" s="13" t="s">
        <v>30</v>
      </c>
      <c r="C25" s="14">
        <v>240000</v>
      </c>
      <c r="D25" s="14">
        <v>240000</v>
      </c>
      <c r="E25" s="14">
        <f t="shared" si="0"/>
        <v>0</v>
      </c>
      <c r="F25" s="14">
        <v>240000</v>
      </c>
      <c r="G25" s="14">
        <f>230000+10000</f>
        <v>240000</v>
      </c>
      <c r="H25" s="14">
        <f t="shared" si="1"/>
        <v>0</v>
      </c>
      <c r="I25" s="14">
        <v>240000</v>
      </c>
      <c r="J25" s="14">
        <v>240000</v>
      </c>
      <c r="K25" s="14">
        <f t="shared" si="2"/>
        <v>0</v>
      </c>
      <c r="L25" s="14">
        <v>240000</v>
      </c>
      <c r="M25" s="14">
        <v>220000</v>
      </c>
      <c r="N25" s="14">
        <f t="shared" si="3"/>
        <v>20000</v>
      </c>
      <c r="O25" s="14">
        <v>240000</v>
      </c>
      <c r="P25" s="14"/>
      <c r="Q25" s="14">
        <f t="shared" si="4"/>
        <v>240000</v>
      </c>
      <c r="R25" s="14">
        <f t="shared" si="6"/>
        <v>1200000</v>
      </c>
      <c r="S25" s="14">
        <f t="shared" si="7"/>
        <v>940000</v>
      </c>
      <c r="T25" s="15">
        <f t="shared" si="8"/>
        <v>260000</v>
      </c>
      <c r="U25" s="16">
        <f t="shared" si="5"/>
        <v>260000</v>
      </c>
    </row>
    <row r="26" spans="1:21" ht="15.4" x14ac:dyDescent="0.45">
      <c r="A26" s="12">
        <v>22</v>
      </c>
      <c r="B26" s="13" t="s">
        <v>31</v>
      </c>
      <c r="C26" s="14">
        <v>240000</v>
      </c>
      <c r="D26" s="14">
        <v>240000</v>
      </c>
      <c r="E26" s="14">
        <f t="shared" si="0"/>
        <v>0</v>
      </c>
      <c r="F26" s="14">
        <v>240000</v>
      </c>
      <c r="G26" s="14">
        <v>240000</v>
      </c>
      <c r="H26" s="14">
        <f t="shared" si="1"/>
        <v>0</v>
      </c>
      <c r="I26" s="14">
        <v>240000</v>
      </c>
      <c r="J26" s="14">
        <v>240000</v>
      </c>
      <c r="K26" s="14">
        <f t="shared" si="2"/>
        <v>0</v>
      </c>
      <c r="L26" s="14">
        <v>240000</v>
      </c>
      <c r="M26" s="14">
        <v>240000</v>
      </c>
      <c r="N26" s="14">
        <f t="shared" si="3"/>
        <v>0</v>
      </c>
      <c r="O26" s="14">
        <v>240000</v>
      </c>
      <c r="P26" s="14">
        <v>240000</v>
      </c>
      <c r="Q26" s="14">
        <f t="shared" si="4"/>
        <v>0</v>
      </c>
      <c r="R26" s="14">
        <f t="shared" si="6"/>
        <v>1200000</v>
      </c>
      <c r="S26" s="14">
        <f t="shared" si="7"/>
        <v>1200000</v>
      </c>
      <c r="T26" s="15">
        <f t="shared" si="8"/>
        <v>0</v>
      </c>
      <c r="U26" s="16">
        <f t="shared" si="5"/>
        <v>0</v>
      </c>
    </row>
    <row r="27" spans="1:21" ht="15.4" x14ac:dyDescent="0.45">
      <c r="A27" s="12">
        <v>23</v>
      </c>
      <c r="B27" s="13" t="s">
        <v>32</v>
      </c>
      <c r="C27" s="14">
        <v>240000</v>
      </c>
      <c r="D27" s="14">
        <v>240000</v>
      </c>
      <c r="E27" s="14">
        <f t="shared" si="0"/>
        <v>0</v>
      </c>
      <c r="F27" s="14">
        <v>240000</v>
      </c>
      <c r="G27" s="14">
        <v>240000</v>
      </c>
      <c r="H27" s="14">
        <f t="shared" si="1"/>
        <v>0</v>
      </c>
      <c r="I27" s="14">
        <v>240000</v>
      </c>
      <c r="J27" s="14">
        <v>240000</v>
      </c>
      <c r="K27" s="14">
        <f t="shared" si="2"/>
        <v>0</v>
      </c>
      <c r="L27" s="14">
        <v>240000</v>
      </c>
      <c r="M27" s="14">
        <v>240000</v>
      </c>
      <c r="N27" s="14">
        <f t="shared" si="3"/>
        <v>0</v>
      </c>
      <c r="O27" s="14">
        <v>240000</v>
      </c>
      <c r="P27" s="14">
        <v>240000</v>
      </c>
      <c r="Q27" s="14">
        <f t="shared" si="4"/>
        <v>0</v>
      </c>
      <c r="R27" s="14">
        <f t="shared" si="6"/>
        <v>1200000</v>
      </c>
      <c r="S27" s="14">
        <f t="shared" si="7"/>
        <v>1200000</v>
      </c>
      <c r="T27" s="15">
        <f t="shared" si="8"/>
        <v>0</v>
      </c>
      <c r="U27" s="16">
        <f t="shared" si="5"/>
        <v>0</v>
      </c>
    </row>
    <row r="28" spans="1:21" ht="15.4" x14ac:dyDescent="0.45">
      <c r="A28" s="12">
        <v>24</v>
      </c>
      <c r="B28" s="13" t="s">
        <v>33</v>
      </c>
      <c r="C28" s="14">
        <v>240000</v>
      </c>
      <c r="D28" s="17">
        <v>240000</v>
      </c>
      <c r="E28" s="14">
        <f t="shared" si="0"/>
        <v>0</v>
      </c>
      <c r="F28" s="14">
        <v>240000</v>
      </c>
      <c r="G28" s="14">
        <v>240000</v>
      </c>
      <c r="H28" s="14">
        <f t="shared" si="1"/>
        <v>0</v>
      </c>
      <c r="I28" s="14">
        <v>240000</v>
      </c>
      <c r="J28" s="14">
        <v>240000</v>
      </c>
      <c r="K28" s="14">
        <f t="shared" si="2"/>
        <v>0</v>
      </c>
      <c r="L28" s="14">
        <v>240000</v>
      </c>
      <c r="M28" s="14">
        <v>240000</v>
      </c>
      <c r="N28" s="14">
        <f t="shared" si="3"/>
        <v>0</v>
      </c>
      <c r="O28" s="14">
        <f>240000-60000</f>
        <v>180000</v>
      </c>
      <c r="P28" s="14">
        <v>180000</v>
      </c>
      <c r="Q28" s="14">
        <f t="shared" si="4"/>
        <v>0</v>
      </c>
      <c r="R28" s="14">
        <f t="shared" si="6"/>
        <v>1140000</v>
      </c>
      <c r="S28" s="14">
        <f t="shared" si="7"/>
        <v>1140000</v>
      </c>
      <c r="T28" s="15">
        <f t="shared" si="8"/>
        <v>0</v>
      </c>
      <c r="U28" s="16">
        <f t="shared" si="5"/>
        <v>0</v>
      </c>
    </row>
    <row r="29" spans="1:21" ht="15.4" x14ac:dyDescent="0.45">
      <c r="A29" s="12">
        <v>25</v>
      </c>
      <c r="B29" s="13" t="s">
        <v>34</v>
      </c>
      <c r="C29" s="14">
        <f>240000+50000</f>
        <v>290000</v>
      </c>
      <c r="D29" s="14">
        <f>240000+50000</f>
        <v>290000</v>
      </c>
      <c r="E29" s="14">
        <f t="shared" si="0"/>
        <v>0</v>
      </c>
      <c r="F29" s="14">
        <v>240000</v>
      </c>
      <c r="G29" s="14">
        <v>240000</v>
      </c>
      <c r="H29" s="14">
        <f t="shared" si="1"/>
        <v>0</v>
      </c>
      <c r="I29" s="14">
        <v>240000</v>
      </c>
      <c r="J29" s="14">
        <v>240000</v>
      </c>
      <c r="K29" s="14">
        <f t="shared" si="2"/>
        <v>0</v>
      </c>
      <c r="L29" s="14">
        <v>240000</v>
      </c>
      <c r="M29" s="14">
        <v>240000</v>
      </c>
      <c r="N29" s="14">
        <f t="shared" si="3"/>
        <v>0</v>
      </c>
      <c r="O29" s="14">
        <v>240000</v>
      </c>
      <c r="P29" s="14">
        <v>240000</v>
      </c>
      <c r="Q29" s="14">
        <f t="shared" si="4"/>
        <v>0</v>
      </c>
      <c r="R29" s="14">
        <f t="shared" si="6"/>
        <v>1250000</v>
      </c>
      <c r="S29" s="14">
        <f t="shared" si="7"/>
        <v>1250000</v>
      </c>
      <c r="T29" s="15">
        <f t="shared" si="8"/>
        <v>0</v>
      </c>
      <c r="U29" s="16">
        <f t="shared" si="5"/>
        <v>0</v>
      </c>
    </row>
    <row r="30" spans="1:21" ht="15.4" x14ac:dyDescent="0.45">
      <c r="A30" s="12">
        <v>26</v>
      </c>
      <c r="B30" s="13" t="s">
        <v>35</v>
      </c>
      <c r="C30" s="14">
        <v>240000</v>
      </c>
      <c r="D30" s="17">
        <v>240000</v>
      </c>
      <c r="E30" s="14">
        <f t="shared" si="0"/>
        <v>0</v>
      </c>
      <c r="F30" s="14">
        <v>240000</v>
      </c>
      <c r="G30" s="14">
        <v>240000</v>
      </c>
      <c r="H30" s="14">
        <f t="shared" si="1"/>
        <v>0</v>
      </c>
      <c r="I30" s="14">
        <v>240000</v>
      </c>
      <c r="J30" s="14">
        <f>160000+80000</f>
        <v>240000</v>
      </c>
      <c r="K30" s="14">
        <f t="shared" si="2"/>
        <v>0</v>
      </c>
      <c r="L30" s="14">
        <v>240000</v>
      </c>
      <c r="M30" s="14">
        <v>240000</v>
      </c>
      <c r="N30" s="14">
        <f t="shared" si="3"/>
        <v>0</v>
      </c>
      <c r="O30" s="14">
        <v>240000</v>
      </c>
      <c r="P30" s="14">
        <v>240000</v>
      </c>
      <c r="Q30" s="14">
        <f t="shared" si="4"/>
        <v>0</v>
      </c>
      <c r="R30" s="14">
        <f t="shared" si="6"/>
        <v>1200000</v>
      </c>
      <c r="S30" s="14">
        <f t="shared" si="7"/>
        <v>1200000</v>
      </c>
      <c r="T30" s="15">
        <f t="shared" si="8"/>
        <v>0</v>
      </c>
      <c r="U30" s="16">
        <f t="shared" si="5"/>
        <v>0</v>
      </c>
    </row>
    <row r="31" spans="1:21" ht="15.4" x14ac:dyDescent="0.45">
      <c r="A31" s="12">
        <v>27</v>
      </c>
      <c r="B31" s="13" t="s">
        <v>36</v>
      </c>
      <c r="C31" s="14">
        <v>240000</v>
      </c>
      <c r="D31" s="14">
        <v>240000</v>
      </c>
      <c r="E31" s="14">
        <f t="shared" si="0"/>
        <v>0</v>
      </c>
      <c r="F31" s="14">
        <v>240000</v>
      </c>
      <c r="G31" s="14">
        <v>240000</v>
      </c>
      <c r="H31" s="14">
        <f t="shared" si="1"/>
        <v>0</v>
      </c>
      <c r="I31" s="14">
        <v>240000</v>
      </c>
      <c r="J31" s="14">
        <v>240000</v>
      </c>
      <c r="K31" s="14">
        <f t="shared" si="2"/>
        <v>0</v>
      </c>
      <c r="L31" s="14">
        <v>240000</v>
      </c>
      <c r="M31" s="14">
        <v>240000</v>
      </c>
      <c r="N31" s="14">
        <f t="shared" si="3"/>
        <v>0</v>
      </c>
      <c r="O31" s="14">
        <v>240000</v>
      </c>
      <c r="P31" s="14">
        <v>240000</v>
      </c>
      <c r="Q31" s="14">
        <f t="shared" si="4"/>
        <v>0</v>
      </c>
      <c r="R31" s="14">
        <f t="shared" si="6"/>
        <v>1200000</v>
      </c>
      <c r="S31" s="14">
        <f t="shared" si="7"/>
        <v>1200000</v>
      </c>
      <c r="T31" s="15">
        <f t="shared" si="8"/>
        <v>0</v>
      </c>
      <c r="U31" s="16">
        <f t="shared" si="5"/>
        <v>0</v>
      </c>
    </row>
    <row r="32" spans="1:21" ht="15.4" x14ac:dyDescent="0.45">
      <c r="A32" s="12">
        <v>28</v>
      </c>
      <c r="B32" s="13" t="s">
        <v>37</v>
      </c>
      <c r="C32" s="14">
        <v>240000</v>
      </c>
      <c r="D32" s="23">
        <v>240000</v>
      </c>
      <c r="E32" s="14">
        <f t="shared" si="0"/>
        <v>0</v>
      </c>
      <c r="F32" s="14">
        <v>240000</v>
      </c>
      <c r="G32" s="14">
        <v>240000</v>
      </c>
      <c r="H32" s="14">
        <f t="shared" si="1"/>
        <v>0</v>
      </c>
      <c r="I32" s="14">
        <v>240000</v>
      </c>
      <c r="J32" s="14">
        <f>50000+190000</f>
        <v>240000</v>
      </c>
      <c r="K32" s="14">
        <f t="shared" si="2"/>
        <v>0</v>
      </c>
      <c r="L32" s="14">
        <v>240000</v>
      </c>
      <c r="M32" s="14">
        <v>240000</v>
      </c>
      <c r="N32" s="14">
        <f t="shared" si="3"/>
        <v>0</v>
      </c>
      <c r="O32" s="14">
        <v>240000</v>
      </c>
      <c r="P32" s="14">
        <v>240000</v>
      </c>
      <c r="Q32" s="14">
        <f t="shared" si="4"/>
        <v>0</v>
      </c>
      <c r="R32" s="14">
        <f t="shared" si="6"/>
        <v>1200000</v>
      </c>
      <c r="S32" s="14">
        <f t="shared" si="7"/>
        <v>1200000</v>
      </c>
      <c r="T32" s="15">
        <f t="shared" si="8"/>
        <v>0</v>
      </c>
      <c r="U32" s="16">
        <f t="shared" si="5"/>
        <v>0</v>
      </c>
    </row>
    <row r="33" spans="1:22" ht="15.4" x14ac:dyDescent="0.45">
      <c r="A33" s="12">
        <v>29</v>
      </c>
      <c r="B33" s="18" t="s">
        <v>38</v>
      </c>
      <c r="C33" s="14">
        <v>240000</v>
      </c>
      <c r="D33" s="14">
        <v>240000</v>
      </c>
      <c r="E33" s="14">
        <f t="shared" si="0"/>
        <v>0</v>
      </c>
      <c r="F33" s="14">
        <v>240000</v>
      </c>
      <c r="G33" s="14">
        <f>60000+180000</f>
        <v>240000</v>
      </c>
      <c r="H33" s="14">
        <f t="shared" si="1"/>
        <v>0</v>
      </c>
      <c r="I33" s="14">
        <v>240000</v>
      </c>
      <c r="J33" s="14">
        <f>180000+60000</f>
        <v>240000</v>
      </c>
      <c r="K33" s="14">
        <f t="shared" si="2"/>
        <v>0</v>
      </c>
      <c r="L33" s="14">
        <v>240000</v>
      </c>
      <c r="M33" s="14">
        <f>239000+1000</f>
        <v>240000</v>
      </c>
      <c r="N33" s="14">
        <f t="shared" si="3"/>
        <v>0</v>
      </c>
      <c r="O33" s="14">
        <v>240000</v>
      </c>
      <c r="P33" s="14">
        <v>239000</v>
      </c>
      <c r="Q33" s="14">
        <f t="shared" si="4"/>
        <v>1000</v>
      </c>
      <c r="R33" s="14">
        <f t="shared" si="6"/>
        <v>1200000</v>
      </c>
      <c r="S33" s="14">
        <f t="shared" si="7"/>
        <v>1199000</v>
      </c>
      <c r="T33" s="15">
        <f t="shared" si="8"/>
        <v>1000</v>
      </c>
      <c r="U33" s="16">
        <f t="shared" si="5"/>
        <v>1000</v>
      </c>
    </row>
    <row r="34" spans="1:22" ht="15.4" x14ac:dyDescent="0.45">
      <c r="A34" s="12">
        <v>30</v>
      </c>
      <c r="B34" s="13" t="s">
        <v>39</v>
      </c>
      <c r="C34" s="14">
        <v>240000</v>
      </c>
      <c r="D34" s="14">
        <v>240000</v>
      </c>
      <c r="E34" s="14">
        <f t="shared" si="0"/>
        <v>0</v>
      </c>
      <c r="F34" s="14">
        <v>240000</v>
      </c>
      <c r="G34" s="14">
        <v>240000</v>
      </c>
      <c r="H34" s="14">
        <f t="shared" si="1"/>
        <v>0</v>
      </c>
      <c r="I34" s="14">
        <v>240000</v>
      </c>
      <c r="J34" s="14">
        <f>100000+140000</f>
        <v>240000</v>
      </c>
      <c r="K34" s="14">
        <f t="shared" si="2"/>
        <v>0</v>
      </c>
      <c r="L34" s="14">
        <v>240000</v>
      </c>
      <c r="M34" s="14">
        <v>240000</v>
      </c>
      <c r="N34" s="14">
        <f t="shared" si="3"/>
        <v>0</v>
      </c>
      <c r="O34" s="14">
        <v>240000</v>
      </c>
      <c r="P34" s="14">
        <f>4000+236000</f>
        <v>240000</v>
      </c>
      <c r="Q34" s="14">
        <f t="shared" si="4"/>
        <v>0</v>
      </c>
      <c r="R34" s="14">
        <f t="shared" si="6"/>
        <v>1200000</v>
      </c>
      <c r="S34" s="14">
        <f t="shared" si="7"/>
        <v>1200000</v>
      </c>
      <c r="T34" s="15">
        <f t="shared" si="8"/>
        <v>0</v>
      </c>
      <c r="U34" s="16">
        <f t="shared" si="5"/>
        <v>0</v>
      </c>
    </row>
    <row r="35" spans="1:22" ht="15.4" x14ac:dyDescent="0.45">
      <c r="A35" s="12">
        <v>31</v>
      </c>
      <c r="B35" s="13" t="s">
        <v>40</v>
      </c>
      <c r="C35" s="14">
        <v>240000</v>
      </c>
      <c r="D35" s="17">
        <v>240000</v>
      </c>
      <c r="E35" s="14">
        <f t="shared" si="0"/>
        <v>0</v>
      </c>
      <c r="F35" s="14">
        <v>240000</v>
      </c>
      <c r="G35" s="14">
        <v>240000</v>
      </c>
      <c r="H35" s="14">
        <f t="shared" si="1"/>
        <v>0</v>
      </c>
      <c r="I35" s="14">
        <v>240000</v>
      </c>
      <c r="J35" s="14">
        <v>240000</v>
      </c>
      <c r="K35" s="14">
        <f t="shared" si="2"/>
        <v>0</v>
      </c>
      <c r="L35" s="14">
        <v>240000</v>
      </c>
      <c r="M35" s="14">
        <v>240000</v>
      </c>
      <c r="N35" s="14">
        <f t="shared" si="3"/>
        <v>0</v>
      </c>
      <c r="O35" s="14">
        <v>240000</v>
      </c>
      <c r="P35" s="14">
        <f>190000+100000</f>
        <v>290000</v>
      </c>
      <c r="Q35" s="14">
        <f t="shared" si="4"/>
        <v>-50000</v>
      </c>
      <c r="R35" s="14">
        <f t="shared" si="6"/>
        <v>1200000</v>
      </c>
      <c r="S35" s="14">
        <f t="shared" si="7"/>
        <v>1250000</v>
      </c>
      <c r="T35" s="15">
        <f t="shared" si="8"/>
        <v>-50000</v>
      </c>
      <c r="U35" s="16">
        <f t="shared" si="5"/>
        <v>-50000</v>
      </c>
    </row>
    <row r="36" spans="1:22" ht="15.4" x14ac:dyDescent="0.45">
      <c r="A36" s="12">
        <v>32</v>
      </c>
      <c r="B36" s="13" t="s">
        <v>41</v>
      </c>
      <c r="C36" s="14">
        <v>240000</v>
      </c>
      <c r="D36" s="14">
        <v>240000</v>
      </c>
      <c r="E36" s="14">
        <f t="shared" si="0"/>
        <v>0</v>
      </c>
      <c r="F36" s="14">
        <v>240000</v>
      </c>
      <c r="G36" s="14">
        <f>143000+97000</f>
        <v>240000</v>
      </c>
      <c r="H36" s="14">
        <f t="shared" si="1"/>
        <v>0</v>
      </c>
      <c r="I36" s="14">
        <v>240000</v>
      </c>
      <c r="J36" s="14">
        <v>139000</v>
      </c>
      <c r="K36" s="14">
        <f t="shared" si="2"/>
        <v>101000</v>
      </c>
      <c r="L36" s="14">
        <v>240000</v>
      </c>
      <c r="M36" s="24"/>
      <c r="N36" s="14">
        <f t="shared" si="3"/>
        <v>240000</v>
      </c>
      <c r="O36" s="14">
        <v>240000</v>
      </c>
      <c r="P36" s="14"/>
      <c r="Q36" s="14">
        <f t="shared" si="4"/>
        <v>240000</v>
      </c>
      <c r="R36" s="14">
        <f t="shared" si="6"/>
        <v>1200000</v>
      </c>
      <c r="S36" s="14">
        <f t="shared" si="7"/>
        <v>619000</v>
      </c>
      <c r="T36" s="15">
        <f t="shared" si="8"/>
        <v>581000</v>
      </c>
      <c r="U36" s="16">
        <f t="shared" si="5"/>
        <v>581000</v>
      </c>
      <c r="V36" s="25"/>
    </row>
    <row r="37" spans="1:22" ht="15.4" x14ac:dyDescent="0.45">
      <c r="A37" s="12">
        <v>33</v>
      </c>
      <c r="B37" s="18" t="s">
        <v>42</v>
      </c>
      <c r="C37" s="14">
        <v>240000</v>
      </c>
      <c r="D37" s="14">
        <v>240000</v>
      </c>
      <c r="E37" s="14">
        <f t="shared" si="0"/>
        <v>0</v>
      </c>
      <c r="F37" s="14">
        <v>240000</v>
      </c>
      <c r="G37" s="14">
        <v>240000</v>
      </c>
      <c r="H37" s="14">
        <f t="shared" si="1"/>
        <v>0</v>
      </c>
      <c r="I37" s="14">
        <v>240000</v>
      </c>
      <c r="J37" s="14">
        <v>240000</v>
      </c>
      <c r="K37" s="14">
        <f t="shared" si="2"/>
        <v>0</v>
      </c>
      <c r="L37" s="14">
        <v>240000</v>
      </c>
      <c r="M37" s="14">
        <v>240000</v>
      </c>
      <c r="N37" s="14">
        <f t="shared" si="3"/>
        <v>0</v>
      </c>
      <c r="O37" s="14">
        <v>240000</v>
      </c>
      <c r="P37" s="14">
        <f>170000+70000</f>
        <v>240000</v>
      </c>
      <c r="Q37" s="14">
        <f t="shared" si="4"/>
        <v>0</v>
      </c>
      <c r="R37" s="14">
        <f t="shared" si="6"/>
        <v>1200000</v>
      </c>
      <c r="S37" s="14">
        <f t="shared" si="7"/>
        <v>1200000</v>
      </c>
      <c r="T37" s="15">
        <f t="shared" si="8"/>
        <v>0</v>
      </c>
      <c r="U37" s="16">
        <f t="shared" ref="U37:U68" si="9">E37+H37+K37+N37+Q37</f>
        <v>0</v>
      </c>
    </row>
    <row r="38" spans="1:22" ht="15.4" x14ac:dyDescent="0.45">
      <c r="A38" s="12">
        <v>34</v>
      </c>
      <c r="B38" s="18" t="s">
        <v>43</v>
      </c>
      <c r="C38" s="14">
        <v>240000</v>
      </c>
      <c r="D38" s="14">
        <v>240000</v>
      </c>
      <c r="E38" s="14">
        <f t="shared" si="0"/>
        <v>0</v>
      </c>
      <c r="F38" s="14">
        <v>240000</v>
      </c>
      <c r="G38" s="14">
        <v>240000</v>
      </c>
      <c r="H38" s="14">
        <f t="shared" si="1"/>
        <v>0</v>
      </c>
      <c r="I38" s="14">
        <v>240000</v>
      </c>
      <c r="J38" s="14">
        <v>240000</v>
      </c>
      <c r="K38" s="14">
        <f t="shared" si="2"/>
        <v>0</v>
      </c>
      <c r="L38" s="14">
        <v>240000</v>
      </c>
      <c r="M38" s="14">
        <v>240000</v>
      </c>
      <c r="N38" s="14">
        <f t="shared" si="3"/>
        <v>0</v>
      </c>
      <c r="O38" s="14">
        <v>240000</v>
      </c>
      <c r="P38" s="14"/>
      <c r="Q38" s="14">
        <f t="shared" si="4"/>
        <v>240000</v>
      </c>
      <c r="R38" s="14">
        <f t="shared" si="6"/>
        <v>1200000</v>
      </c>
      <c r="S38" s="14">
        <f t="shared" si="7"/>
        <v>960000</v>
      </c>
      <c r="T38" s="15">
        <f t="shared" si="8"/>
        <v>240000</v>
      </c>
      <c r="U38" s="16">
        <f t="shared" si="9"/>
        <v>240000</v>
      </c>
    </row>
    <row r="39" spans="1:22" ht="15.4" x14ac:dyDescent="0.45">
      <c r="A39" s="12">
        <v>35</v>
      </c>
      <c r="B39" s="18" t="s">
        <v>44</v>
      </c>
      <c r="C39" s="14">
        <v>240000</v>
      </c>
      <c r="D39" s="14">
        <v>240000</v>
      </c>
      <c r="E39" s="14">
        <f t="shared" si="0"/>
        <v>0</v>
      </c>
      <c r="F39" s="14">
        <v>240000</v>
      </c>
      <c r="G39" s="14">
        <v>240000</v>
      </c>
      <c r="H39" s="14">
        <f t="shared" si="1"/>
        <v>0</v>
      </c>
      <c r="I39" s="14">
        <v>240000</v>
      </c>
      <c r="J39" s="14">
        <v>240000</v>
      </c>
      <c r="K39" s="14">
        <f t="shared" si="2"/>
        <v>0</v>
      </c>
      <c r="L39" s="14">
        <v>240000</v>
      </c>
      <c r="M39" s="14">
        <v>240000</v>
      </c>
      <c r="N39" s="14">
        <f t="shared" si="3"/>
        <v>0</v>
      </c>
      <c r="O39" s="14">
        <v>240000</v>
      </c>
      <c r="P39" s="14">
        <v>240000</v>
      </c>
      <c r="Q39" s="14">
        <f t="shared" si="4"/>
        <v>0</v>
      </c>
      <c r="R39" s="14">
        <f t="shared" si="6"/>
        <v>1200000</v>
      </c>
      <c r="S39" s="14">
        <f t="shared" si="7"/>
        <v>1200000</v>
      </c>
      <c r="T39" s="15">
        <f t="shared" si="8"/>
        <v>0</v>
      </c>
      <c r="U39" s="16">
        <f t="shared" si="9"/>
        <v>0</v>
      </c>
    </row>
    <row r="40" spans="1:22" ht="15.4" x14ac:dyDescent="0.45">
      <c r="A40" s="12">
        <v>36</v>
      </c>
      <c r="B40" s="13" t="s">
        <v>45</v>
      </c>
      <c r="C40" s="14">
        <v>240000</v>
      </c>
      <c r="D40" s="17">
        <v>240000</v>
      </c>
      <c r="E40" s="14">
        <f t="shared" si="0"/>
        <v>0</v>
      </c>
      <c r="F40" s="14">
        <v>240000</v>
      </c>
      <c r="G40" s="17">
        <v>240000</v>
      </c>
      <c r="H40" s="14">
        <f t="shared" si="1"/>
        <v>0</v>
      </c>
      <c r="I40" s="14">
        <v>240000</v>
      </c>
      <c r="J40" s="17">
        <v>240000</v>
      </c>
      <c r="K40" s="14">
        <f t="shared" si="2"/>
        <v>0</v>
      </c>
      <c r="L40" s="14">
        <v>240000</v>
      </c>
      <c r="M40" s="14">
        <v>240000</v>
      </c>
      <c r="N40" s="14">
        <f t="shared" si="3"/>
        <v>0</v>
      </c>
      <c r="O40" s="14">
        <v>240000</v>
      </c>
      <c r="P40" s="14">
        <v>240000</v>
      </c>
      <c r="Q40" s="14">
        <f t="shared" si="4"/>
        <v>0</v>
      </c>
      <c r="R40" s="14">
        <f t="shared" si="6"/>
        <v>1200000</v>
      </c>
      <c r="S40" s="14">
        <f t="shared" si="7"/>
        <v>1200000</v>
      </c>
      <c r="T40" s="15">
        <f t="shared" si="8"/>
        <v>0</v>
      </c>
      <c r="U40" s="16">
        <f t="shared" si="9"/>
        <v>0</v>
      </c>
    </row>
    <row r="41" spans="1:22" ht="15.4" x14ac:dyDescent="0.45">
      <c r="A41" s="12">
        <v>37</v>
      </c>
      <c r="B41" s="26" t="s">
        <v>46</v>
      </c>
      <c r="C41" s="14">
        <f>240000+50000</f>
        <v>290000</v>
      </c>
      <c r="D41" s="14">
        <f>240000+50000</f>
        <v>290000</v>
      </c>
      <c r="E41" s="14">
        <f t="shared" si="0"/>
        <v>0</v>
      </c>
      <c r="F41" s="14">
        <v>240000</v>
      </c>
      <c r="G41" s="14">
        <f>50000+190000</f>
        <v>240000</v>
      </c>
      <c r="H41" s="14">
        <f t="shared" si="1"/>
        <v>0</v>
      </c>
      <c r="I41" s="14">
        <v>240000</v>
      </c>
      <c r="J41" s="14">
        <v>240000</v>
      </c>
      <c r="K41" s="14">
        <f t="shared" si="2"/>
        <v>0</v>
      </c>
      <c r="L41" s="14">
        <v>240000</v>
      </c>
      <c r="M41" s="14">
        <v>240000</v>
      </c>
      <c r="N41" s="14">
        <f t="shared" si="3"/>
        <v>0</v>
      </c>
      <c r="O41" s="14">
        <v>240000</v>
      </c>
      <c r="P41" s="14">
        <v>240000</v>
      </c>
      <c r="Q41" s="14">
        <f t="shared" si="4"/>
        <v>0</v>
      </c>
      <c r="R41" s="14">
        <f t="shared" si="6"/>
        <v>1250000</v>
      </c>
      <c r="S41" s="14">
        <f t="shared" si="7"/>
        <v>1250000</v>
      </c>
      <c r="T41" s="15">
        <f t="shared" si="8"/>
        <v>0</v>
      </c>
      <c r="U41" s="16">
        <f t="shared" si="9"/>
        <v>0</v>
      </c>
    </row>
    <row r="42" spans="1:22" ht="15.4" x14ac:dyDescent="0.45">
      <c r="A42" s="12">
        <v>38</v>
      </c>
      <c r="B42" s="13" t="s">
        <v>47</v>
      </c>
      <c r="C42" s="14">
        <v>240000</v>
      </c>
      <c r="D42" s="14">
        <v>240000</v>
      </c>
      <c r="E42" s="14">
        <f t="shared" si="0"/>
        <v>0</v>
      </c>
      <c r="F42" s="14">
        <v>240000</v>
      </c>
      <c r="G42" s="14">
        <f>60000+180000</f>
        <v>240000</v>
      </c>
      <c r="H42" s="14">
        <f t="shared" si="1"/>
        <v>0</v>
      </c>
      <c r="I42" s="14">
        <v>240000</v>
      </c>
      <c r="J42" s="14">
        <f>120000+120000</f>
        <v>240000</v>
      </c>
      <c r="K42" s="14">
        <f t="shared" si="2"/>
        <v>0</v>
      </c>
      <c r="L42" s="14">
        <v>240000</v>
      </c>
      <c r="M42" s="14">
        <v>130000</v>
      </c>
      <c r="N42" s="14">
        <f t="shared" si="3"/>
        <v>110000</v>
      </c>
      <c r="O42" s="14">
        <v>240000</v>
      </c>
      <c r="P42" s="14"/>
      <c r="Q42" s="14">
        <f t="shared" si="4"/>
        <v>240000</v>
      </c>
      <c r="R42" s="14">
        <f t="shared" si="6"/>
        <v>1200000</v>
      </c>
      <c r="S42" s="14">
        <f t="shared" si="7"/>
        <v>850000</v>
      </c>
      <c r="T42" s="15">
        <f t="shared" si="8"/>
        <v>350000</v>
      </c>
      <c r="U42" s="16">
        <f t="shared" si="9"/>
        <v>350000</v>
      </c>
    </row>
    <row r="43" spans="1:22" ht="15.4" x14ac:dyDescent="0.45">
      <c r="A43" s="12">
        <v>39</v>
      </c>
      <c r="B43" s="26" t="s">
        <v>48</v>
      </c>
      <c r="C43" s="14">
        <v>240000</v>
      </c>
      <c r="D43" s="14">
        <v>240000</v>
      </c>
      <c r="E43" s="14">
        <f t="shared" si="0"/>
        <v>0</v>
      </c>
      <c r="F43" s="14">
        <v>240000</v>
      </c>
      <c r="G43" s="14">
        <v>240000</v>
      </c>
      <c r="H43" s="14">
        <f t="shared" si="1"/>
        <v>0</v>
      </c>
      <c r="I43" s="14">
        <v>240000</v>
      </c>
      <c r="J43" s="14">
        <v>240000</v>
      </c>
      <c r="K43" s="14">
        <f t="shared" si="2"/>
        <v>0</v>
      </c>
      <c r="L43" s="14">
        <v>240000</v>
      </c>
      <c r="M43" s="14">
        <v>240000</v>
      </c>
      <c r="N43" s="14">
        <f t="shared" si="3"/>
        <v>0</v>
      </c>
      <c r="O43" s="14">
        <v>240000</v>
      </c>
      <c r="P43" s="14">
        <f>60000+100000+80000</f>
        <v>240000</v>
      </c>
      <c r="Q43" s="14">
        <f t="shared" si="4"/>
        <v>0</v>
      </c>
      <c r="R43" s="14">
        <f t="shared" si="6"/>
        <v>1200000</v>
      </c>
      <c r="S43" s="14">
        <f t="shared" si="7"/>
        <v>1200000</v>
      </c>
      <c r="T43" s="15">
        <f t="shared" si="8"/>
        <v>0</v>
      </c>
      <c r="U43" s="16">
        <f t="shared" si="9"/>
        <v>0</v>
      </c>
    </row>
    <row r="44" spans="1:22" ht="15.4" x14ac:dyDescent="0.45">
      <c r="A44" s="12">
        <v>40</v>
      </c>
      <c r="B44" s="13" t="s">
        <v>49</v>
      </c>
      <c r="C44" s="14">
        <v>240000</v>
      </c>
      <c r="D44" s="14">
        <v>240000</v>
      </c>
      <c r="E44" s="14">
        <f t="shared" si="0"/>
        <v>0</v>
      </c>
      <c r="F44" s="14">
        <v>240000</v>
      </c>
      <c r="G44" s="14">
        <v>240000</v>
      </c>
      <c r="H44" s="14">
        <f t="shared" si="1"/>
        <v>0</v>
      </c>
      <c r="I44" s="14">
        <v>240000</v>
      </c>
      <c r="J44" s="14">
        <v>240000</v>
      </c>
      <c r="K44" s="14">
        <f t="shared" si="2"/>
        <v>0</v>
      </c>
      <c r="L44" s="14">
        <v>240000</v>
      </c>
      <c r="M44" s="14">
        <v>240000</v>
      </c>
      <c r="N44" s="14">
        <f t="shared" si="3"/>
        <v>0</v>
      </c>
      <c r="O44" s="14">
        <v>240000</v>
      </c>
      <c r="P44" s="14">
        <v>880000</v>
      </c>
      <c r="Q44" s="27">
        <f t="shared" si="4"/>
        <v>-640000</v>
      </c>
      <c r="R44" s="14">
        <f t="shared" si="6"/>
        <v>1200000</v>
      </c>
      <c r="S44" s="14">
        <f t="shared" si="7"/>
        <v>1840000</v>
      </c>
      <c r="T44" s="19">
        <f t="shared" si="8"/>
        <v>-640000</v>
      </c>
      <c r="U44" s="22">
        <f t="shared" si="9"/>
        <v>-640000</v>
      </c>
    </row>
    <row r="45" spans="1:22" ht="15.4" x14ac:dyDescent="0.45">
      <c r="A45" s="12">
        <v>41</v>
      </c>
      <c r="B45" s="26" t="s">
        <v>50</v>
      </c>
      <c r="C45" s="14">
        <v>240000</v>
      </c>
      <c r="D45" s="14">
        <v>240000</v>
      </c>
      <c r="E45" s="14">
        <f t="shared" si="0"/>
        <v>0</v>
      </c>
      <c r="F45" s="14">
        <v>240000</v>
      </c>
      <c r="G45" s="17">
        <v>240000</v>
      </c>
      <c r="H45" s="14">
        <f t="shared" si="1"/>
        <v>0</v>
      </c>
      <c r="I45" s="14">
        <v>240000</v>
      </c>
      <c r="J45" s="17">
        <v>240000</v>
      </c>
      <c r="K45" s="14">
        <f t="shared" si="2"/>
        <v>0</v>
      </c>
      <c r="L45" s="14">
        <v>240000</v>
      </c>
      <c r="M45" s="17">
        <v>240000</v>
      </c>
      <c r="N45" s="14">
        <f t="shared" si="3"/>
        <v>0</v>
      </c>
      <c r="O45" s="14">
        <v>240000</v>
      </c>
      <c r="P45" s="14">
        <v>60000</v>
      </c>
      <c r="Q45" s="14">
        <f t="shared" si="4"/>
        <v>180000</v>
      </c>
      <c r="R45" s="14">
        <f t="shared" si="6"/>
        <v>1200000</v>
      </c>
      <c r="S45" s="14">
        <f t="shared" si="7"/>
        <v>1020000</v>
      </c>
      <c r="T45" s="15">
        <f t="shared" si="8"/>
        <v>180000</v>
      </c>
      <c r="U45" s="16">
        <f t="shared" si="9"/>
        <v>180000</v>
      </c>
    </row>
    <row r="46" spans="1:22" ht="15.4" x14ac:dyDescent="0.45">
      <c r="A46" s="12">
        <v>42</v>
      </c>
      <c r="B46" s="13" t="s">
        <v>51</v>
      </c>
      <c r="C46" s="14">
        <v>240000</v>
      </c>
      <c r="D46" s="14">
        <v>240000</v>
      </c>
      <c r="E46" s="14">
        <f t="shared" si="0"/>
        <v>0</v>
      </c>
      <c r="F46" s="14">
        <v>240000</v>
      </c>
      <c r="G46" s="14">
        <v>240000</v>
      </c>
      <c r="H46" s="14">
        <f t="shared" si="1"/>
        <v>0</v>
      </c>
      <c r="I46" s="14">
        <v>240000</v>
      </c>
      <c r="J46" s="14">
        <v>240000</v>
      </c>
      <c r="K46" s="14">
        <f t="shared" si="2"/>
        <v>0</v>
      </c>
      <c r="L46" s="14">
        <v>240000</v>
      </c>
      <c r="M46" s="14">
        <v>240000</v>
      </c>
      <c r="N46" s="14">
        <f t="shared" si="3"/>
        <v>0</v>
      </c>
      <c r="O46" s="14">
        <v>240000</v>
      </c>
      <c r="P46" s="14">
        <v>240000</v>
      </c>
      <c r="Q46" s="14">
        <f t="shared" si="4"/>
        <v>0</v>
      </c>
      <c r="R46" s="14">
        <f t="shared" si="6"/>
        <v>1200000</v>
      </c>
      <c r="S46" s="14">
        <f t="shared" si="7"/>
        <v>1200000</v>
      </c>
      <c r="T46" s="15">
        <f t="shared" si="8"/>
        <v>0</v>
      </c>
      <c r="U46" s="16">
        <f t="shared" si="9"/>
        <v>0</v>
      </c>
    </row>
    <row r="47" spans="1:22" ht="15.4" x14ac:dyDescent="0.45">
      <c r="A47" s="12">
        <v>43</v>
      </c>
      <c r="B47" s="13" t="s">
        <v>52</v>
      </c>
      <c r="C47" s="14">
        <v>240000</v>
      </c>
      <c r="D47" s="14">
        <v>240000</v>
      </c>
      <c r="E47" s="14">
        <f t="shared" si="0"/>
        <v>0</v>
      </c>
      <c r="F47" s="14">
        <v>240000</v>
      </c>
      <c r="G47" s="14">
        <v>240000</v>
      </c>
      <c r="H47" s="14">
        <f t="shared" si="1"/>
        <v>0</v>
      </c>
      <c r="I47" s="14">
        <v>240000</v>
      </c>
      <c r="J47" s="14">
        <v>240000</v>
      </c>
      <c r="K47" s="14">
        <f t="shared" si="2"/>
        <v>0</v>
      </c>
      <c r="L47" s="14">
        <v>240000</v>
      </c>
      <c r="M47" s="14">
        <v>240000</v>
      </c>
      <c r="N47" s="14">
        <f t="shared" si="3"/>
        <v>0</v>
      </c>
      <c r="O47" s="14">
        <v>240000</v>
      </c>
      <c r="P47" s="14"/>
      <c r="Q47" s="14">
        <f t="shared" si="4"/>
        <v>240000</v>
      </c>
      <c r="R47" s="14">
        <f t="shared" si="6"/>
        <v>1200000</v>
      </c>
      <c r="S47" s="14">
        <f t="shared" si="7"/>
        <v>960000</v>
      </c>
      <c r="T47" s="15">
        <f t="shared" si="8"/>
        <v>240000</v>
      </c>
      <c r="U47" s="16">
        <f t="shared" si="9"/>
        <v>240000</v>
      </c>
    </row>
    <row r="48" spans="1:22" ht="15.4" x14ac:dyDescent="0.45">
      <c r="A48" s="12">
        <v>44</v>
      </c>
      <c r="B48" s="13" t="s">
        <v>53</v>
      </c>
      <c r="C48" s="14">
        <v>240000</v>
      </c>
      <c r="D48" s="14">
        <v>240000</v>
      </c>
      <c r="E48" s="14">
        <f t="shared" si="0"/>
        <v>0</v>
      </c>
      <c r="F48" s="14">
        <v>240000</v>
      </c>
      <c r="G48" s="14">
        <v>240000</v>
      </c>
      <c r="H48" s="14">
        <f t="shared" si="1"/>
        <v>0</v>
      </c>
      <c r="I48" s="14">
        <v>240000</v>
      </c>
      <c r="J48" s="14">
        <v>240000</v>
      </c>
      <c r="K48" s="14">
        <f t="shared" si="2"/>
        <v>0</v>
      </c>
      <c r="L48" s="14">
        <v>240000</v>
      </c>
      <c r="M48" s="14">
        <v>240000</v>
      </c>
      <c r="N48" s="14">
        <f t="shared" si="3"/>
        <v>0</v>
      </c>
      <c r="O48" s="14">
        <v>240000</v>
      </c>
      <c r="P48" s="14">
        <v>240000</v>
      </c>
      <c r="Q48" s="14">
        <f t="shared" si="4"/>
        <v>0</v>
      </c>
      <c r="R48" s="14">
        <f t="shared" si="6"/>
        <v>1200000</v>
      </c>
      <c r="S48" s="14">
        <f t="shared" si="7"/>
        <v>1200000</v>
      </c>
      <c r="T48" s="15">
        <f t="shared" si="8"/>
        <v>0</v>
      </c>
      <c r="U48" s="16">
        <f t="shared" si="9"/>
        <v>0</v>
      </c>
    </row>
    <row r="49" spans="1:22" ht="15.4" x14ac:dyDescent="0.45">
      <c r="A49" s="12">
        <v>45</v>
      </c>
      <c r="B49" s="26" t="s">
        <v>54</v>
      </c>
      <c r="C49" s="14">
        <v>240000</v>
      </c>
      <c r="D49" s="14">
        <v>240000</v>
      </c>
      <c r="E49" s="14">
        <f t="shared" si="0"/>
        <v>0</v>
      </c>
      <c r="F49" s="14">
        <v>240000</v>
      </c>
      <c r="G49" s="14">
        <v>240000</v>
      </c>
      <c r="H49" s="14">
        <f t="shared" si="1"/>
        <v>0</v>
      </c>
      <c r="I49" s="14">
        <v>240000</v>
      </c>
      <c r="J49" s="14">
        <v>240000</v>
      </c>
      <c r="K49" s="14">
        <f t="shared" si="2"/>
        <v>0</v>
      </c>
      <c r="L49" s="14">
        <v>240000</v>
      </c>
      <c r="M49" s="14">
        <v>240000</v>
      </c>
      <c r="N49" s="14">
        <f t="shared" si="3"/>
        <v>0</v>
      </c>
      <c r="O49" s="14">
        <v>240000</v>
      </c>
      <c r="P49" s="14">
        <v>240000</v>
      </c>
      <c r="Q49" s="14">
        <f t="shared" si="4"/>
        <v>0</v>
      </c>
      <c r="R49" s="14">
        <f t="shared" si="6"/>
        <v>1200000</v>
      </c>
      <c r="S49" s="14">
        <f t="shared" si="7"/>
        <v>1200000</v>
      </c>
      <c r="T49" s="15">
        <f t="shared" si="8"/>
        <v>0</v>
      </c>
      <c r="U49" s="16">
        <f t="shared" si="9"/>
        <v>0</v>
      </c>
    </row>
    <row r="50" spans="1:22" ht="15.4" x14ac:dyDescent="0.45">
      <c r="A50" s="12">
        <v>46</v>
      </c>
      <c r="B50" s="13" t="s">
        <v>55</v>
      </c>
      <c r="C50" s="17">
        <f>240000+50000</f>
        <v>290000</v>
      </c>
      <c r="D50" s="17">
        <f>240000+50000</f>
        <v>290000</v>
      </c>
      <c r="E50" s="14">
        <f t="shared" si="0"/>
        <v>0</v>
      </c>
      <c r="F50" s="14">
        <v>240000</v>
      </c>
      <c r="G50" s="14">
        <v>240000</v>
      </c>
      <c r="H50" s="14">
        <f t="shared" si="1"/>
        <v>0</v>
      </c>
      <c r="I50" s="14">
        <v>240000</v>
      </c>
      <c r="J50" s="14">
        <f>10000+230000</f>
        <v>240000</v>
      </c>
      <c r="K50" s="14">
        <f t="shared" si="2"/>
        <v>0</v>
      </c>
      <c r="L50" s="14">
        <v>240000</v>
      </c>
      <c r="M50" s="14">
        <v>240000</v>
      </c>
      <c r="N50" s="14">
        <f t="shared" si="3"/>
        <v>0</v>
      </c>
      <c r="O50" s="14">
        <v>240000</v>
      </c>
      <c r="P50" s="14">
        <f>230000+10000</f>
        <v>240000</v>
      </c>
      <c r="Q50" s="14">
        <f t="shared" si="4"/>
        <v>0</v>
      </c>
      <c r="R50" s="14">
        <f t="shared" si="6"/>
        <v>1250000</v>
      </c>
      <c r="S50" s="14">
        <f t="shared" si="7"/>
        <v>1250000</v>
      </c>
      <c r="T50" s="15">
        <f t="shared" si="8"/>
        <v>0</v>
      </c>
      <c r="U50" s="16">
        <f t="shared" si="9"/>
        <v>0</v>
      </c>
    </row>
    <row r="51" spans="1:22" ht="15.4" x14ac:dyDescent="0.45">
      <c r="A51" s="12">
        <v>47</v>
      </c>
      <c r="B51" s="26" t="s">
        <v>56</v>
      </c>
      <c r="C51" s="14">
        <v>240000</v>
      </c>
      <c r="D51" s="14">
        <v>240000</v>
      </c>
      <c r="E51" s="14">
        <f t="shared" si="0"/>
        <v>0</v>
      </c>
      <c r="F51" s="14">
        <v>240000</v>
      </c>
      <c r="G51" s="14">
        <v>240000</v>
      </c>
      <c r="H51" s="14">
        <f t="shared" si="1"/>
        <v>0</v>
      </c>
      <c r="I51" s="14">
        <v>240000</v>
      </c>
      <c r="J51" s="14">
        <v>240000</v>
      </c>
      <c r="K51" s="14">
        <f t="shared" si="2"/>
        <v>0</v>
      </c>
      <c r="L51" s="14">
        <v>240000</v>
      </c>
      <c r="M51" s="14">
        <v>240000</v>
      </c>
      <c r="N51" s="14">
        <f t="shared" si="3"/>
        <v>0</v>
      </c>
      <c r="O51" s="14">
        <v>240000</v>
      </c>
      <c r="P51" s="14">
        <v>240000</v>
      </c>
      <c r="Q51" s="14">
        <f t="shared" si="4"/>
        <v>0</v>
      </c>
      <c r="R51" s="14">
        <f t="shared" si="6"/>
        <v>1200000</v>
      </c>
      <c r="S51" s="14">
        <f t="shared" si="7"/>
        <v>1200000</v>
      </c>
      <c r="T51" s="15">
        <f t="shared" si="8"/>
        <v>0</v>
      </c>
      <c r="U51" s="16">
        <f t="shared" si="9"/>
        <v>0</v>
      </c>
    </row>
    <row r="52" spans="1:22" ht="15.4" x14ac:dyDescent="0.45">
      <c r="A52" s="12">
        <v>48</v>
      </c>
      <c r="B52" s="13" t="s">
        <v>57</v>
      </c>
      <c r="C52" s="14">
        <v>240000</v>
      </c>
      <c r="D52" s="17">
        <v>240000</v>
      </c>
      <c r="E52" s="14">
        <f t="shared" si="0"/>
        <v>0</v>
      </c>
      <c r="F52" s="14">
        <v>240000</v>
      </c>
      <c r="G52" s="14">
        <v>240000</v>
      </c>
      <c r="H52" s="14">
        <f t="shared" si="1"/>
        <v>0</v>
      </c>
      <c r="I52" s="14">
        <v>240000</v>
      </c>
      <c r="J52" s="14">
        <f>230000+10000</f>
        <v>240000</v>
      </c>
      <c r="K52" s="14">
        <f t="shared" si="2"/>
        <v>0</v>
      </c>
      <c r="L52" s="14">
        <v>240000</v>
      </c>
      <c r="M52" s="14">
        <v>240000</v>
      </c>
      <c r="N52" s="14">
        <f t="shared" si="3"/>
        <v>0</v>
      </c>
      <c r="O52" s="14">
        <v>240000</v>
      </c>
      <c r="P52" s="14"/>
      <c r="Q52" s="14">
        <f t="shared" si="4"/>
        <v>240000</v>
      </c>
      <c r="R52" s="14">
        <f t="shared" si="6"/>
        <v>1200000</v>
      </c>
      <c r="S52" s="14">
        <f t="shared" si="7"/>
        <v>960000</v>
      </c>
      <c r="T52" s="15">
        <f t="shared" si="8"/>
        <v>240000</v>
      </c>
      <c r="U52" s="16">
        <f t="shared" si="9"/>
        <v>240000</v>
      </c>
    </row>
    <row r="53" spans="1:22" ht="15.4" x14ac:dyDescent="0.45">
      <c r="A53" s="12">
        <v>49</v>
      </c>
      <c r="B53" s="13" t="s">
        <v>58</v>
      </c>
      <c r="C53" s="14">
        <v>240000</v>
      </c>
      <c r="D53" s="17">
        <v>240000</v>
      </c>
      <c r="E53" s="14">
        <f t="shared" si="0"/>
        <v>0</v>
      </c>
      <c r="F53" s="14">
        <v>240000</v>
      </c>
      <c r="G53" s="17">
        <v>240000</v>
      </c>
      <c r="H53" s="14">
        <f t="shared" si="1"/>
        <v>0</v>
      </c>
      <c r="I53" s="14">
        <v>240000</v>
      </c>
      <c r="J53" s="14">
        <f>20000+220000</f>
        <v>240000</v>
      </c>
      <c r="K53" s="14">
        <f t="shared" si="2"/>
        <v>0</v>
      </c>
      <c r="L53" s="14">
        <v>240000</v>
      </c>
      <c r="M53" s="80">
        <v>80000</v>
      </c>
      <c r="N53" s="14">
        <f t="shared" si="3"/>
        <v>160000</v>
      </c>
      <c r="O53" s="14">
        <v>240000</v>
      </c>
      <c r="P53" s="14"/>
      <c r="Q53" s="14">
        <f t="shared" si="4"/>
        <v>240000</v>
      </c>
      <c r="R53" s="14">
        <f t="shared" si="6"/>
        <v>1200000</v>
      </c>
      <c r="S53" s="14">
        <f t="shared" si="7"/>
        <v>800000</v>
      </c>
      <c r="T53" s="15">
        <f t="shared" si="8"/>
        <v>400000</v>
      </c>
      <c r="U53" s="16">
        <f t="shared" si="9"/>
        <v>400000</v>
      </c>
    </row>
    <row r="54" spans="1:22" ht="15.4" x14ac:dyDescent="0.45">
      <c r="A54" s="12">
        <v>50</v>
      </c>
      <c r="B54" s="26" t="s">
        <v>59</v>
      </c>
      <c r="C54" s="14">
        <v>240000</v>
      </c>
      <c r="D54" s="14">
        <v>240000</v>
      </c>
      <c r="E54" s="14">
        <f t="shared" si="0"/>
        <v>0</v>
      </c>
      <c r="F54" s="14">
        <v>240000</v>
      </c>
      <c r="G54" s="14">
        <f>80000+160000</f>
        <v>240000</v>
      </c>
      <c r="H54" s="14">
        <f t="shared" si="1"/>
        <v>0</v>
      </c>
      <c r="I54" s="14">
        <v>240000</v>
      </c>
      <c r="J54" s="14">
        <f>90000+150000</f>
        <v>240000</v>
      </c>
      <c r="K54" s="14">
        <f t="shared" si="2"/>
        <v>0</v>
      </c>
      <c r="L54" s="14">
        <v>240000</v>
      </c>
      <c r="M54" s="14">
        <v>240000</v>
      </c>
      <c r="N54" s="14">
        <f t="shared" si="3"/>
        <v>0</v>
      </c>
      <c r="O54" s="14">
        <v>240000</v>
      </c>
      <c r="P54" s="14">
        <v>240000</v>
      </c>
      <c r="Q54" s="14">
        <f t="shared" si="4"/>
        <v>0</v>
      </c>
      <c r="R54" s="14">
        <f t="shared" si="6"/>
        <v>1200000</v>
      </c>
      <c r="S54" s="14">
        <f t="shared" si="7"/>
        <v>1200000</v>
      </c>
      <c r="T54" s="15">
        <f t="shared" si="8"/>
        <v>0</v>
      </c>
      <c r="U54" s="16">
        <f t="shared" si="9"/>
        <v>0</v>
      </c>
    </row>
    <row r="55" spans="1:22" ht="15.4" x14ac:dyDescent="0.45">
      <c r="A55" s="12">
        <v>51</v>
      </c>
      <c r="B55" s="26" t="s">
        <v>60</v>
      </c>
      <c r="C55" s="14">
        <v>240000</v>
      </c>
      <c r="D55" s="14">
        <v>240000</v>
      </c>
      <c r="E55" s="14">
        <f t="shared" si="0"/>
        <v>0</v>
      </c>
      <c r="F55" s="14">
        <v>240000</v>
      </c>
      <c r="G55" s="14">
        <v>240000</v>
      </c>
      <c r="H55" s="14">
        <f t="shared" si="1"/>
        <v>0</v>
      </c>
      <c r="I55" s="14">
        <v>240000</v>
      </c>
      <c r="J55" s="14">
        <f>140000+100000</f>
        <v>240000</v>
      </c>
      <c r="K55" s="14">
        <f t="shared" si="2"/>
        <v>0</v>
      </c>
      <c r="L55" s="14">
        <v>240000</v>
      </c>
      <c r="M55" s="14">
        <v>240000</v>
      </c>
      <c r="N55" s="14">
        <f t="shared" si="3"/>
        <v>0</v>
      </c>
      <c r="O55" s="14">
        <v>240000</v>
      </c>
      <c r="P55" s="14">
        <v>240000</v>
      </c>
      <c r="Q55" s="14">
        <f t="shared" si="4"/>
        <v>0</v>
      </c>
      <c r="R55" s="14">
        <f t="shared" si="6"/>
        <v>1200000</v>
      </c>
      <c r="S55" s="14">
        <f t="shared" si="7"/>
        <v>1200000</v>
      </c>
      <c r="T55" s="15">
        <f t="shared" si="8"/>
        <v>0</v>
      </c>
      <c r="U55" s="16">
        <f t="shared" si="9"/>
        <v>0</v>
      </c>
      <c r="V55" s="25"/>
    </row>
    <row r="56" spans="1:22" ht="15.4" x14ac:dyDescent="0.45">
      <c r="A56" s="12">
        <v>52</v>
      </c>
      <c r="B56" s="13" t="s">
        <v>61</v>
      </c>
      <c r="C56" s="14">
        <v>240000</v>
      </c>
      <c r="D56" s="14">
        <v>240000</v>
      </c>
      <c r="E56" s="14">
        <f t="shared" si="0"/>
        <v>0</v>
      </c>
      <c r="F56" s="14">
        <v>240000</v>
      </c>
      <c r="G56" s="14">
        <f>240000</f>
        <v>240000</v>
      </c>
      <c r="H56" s="14">
        <f t="shared" si="1"/>
        <v>0</v>
      </c>
      <c r="I56" s="14">
        <v>240000</v>
      </c>
      <c r="J56" s="14">
        <v>240000</v>
      </c>
      <c r="K56" s="14">
        <f t="shared" si="2"/>
        <v>0</v>
      </c>
      <c r="L56" s="14">
        <v>240000</v>
      </c>
      <c r="M56" s="14">
        <v>240000</v>
      </c>
      <c r="N56" s="14">
        <f t="shared" si="3"/>
        <v>0</v>
      </c>
      <c r="O56" s="14">
        <v>240000</v>
      </c>
      <c r="P56" s="14">
        <v>240000</v>
      </c>
      <c r="Q56" s="14">
        <f t="shared" si="4"/>
        <v>0</v>
      </c>
      <c r="R56" s="14">
        <f t="shared" si="6"/>
        <v>1200000</v>
      </c>
      <c r="S56" s="14">
        <f t="shared" si="7"/>
        <v>1200000</v>
      </c>
      <c r="T56" s="15">
        <f t="shared" si="8"/>
        <v>0</v>
      </c>
      <c r="U56" s="16">
        <f t="shared" si="9"/>
        <v>0</v>
      </c>
    </row>
    <row r="57" spans="1:22" ht="15.4" x14ac:dyDescent="0.45">
      <c r="A57" s="12">
        <v>53</v>
      </c>
      <c r="B57" s="26" t="s">
        <v>62</v>
      </c>
      <c r="C57" s="14">
        <v>240000</v>
      </c>
      <c r="D57" s="14">
        <v>240000</v>
      </c>
      <c r="E57" s="14">
        <f t="shared" si="0"/>
        <v>0</v>
      </c>
      <c r="F57" s="14">
        <v>240000</v>
      </c>
      <c r="G57" s="28">
        <v>240000</v>
      </c>
      <c r="H57" s="14">
        <f t="shared" si="1"/>
        <v>0</v>
      </c>
      <c r="I57" s="14">
        <v>240000</v>
      </c>
      <c r="J57" s="14">
        <v>240000</v>
      </c>
      <c r="K57" s="14">
        <f t="shared" si="2"/>
        <v>0</v>
      </c>
      <c r="L57" s="14">
        <v>240000</v>
      </c>
      <c r="M57" s="14">
        <v>240000</v>
      </c>
      <c r="N57" s="14">
        <f t="shared" si="3"/>
        <v>0</v>
      </c>
      <c r="O57" s="14">
        <v>240000</v>
      </c>
      <c r="P57" s="14">
        <v>240000</v>
      </c>
      <c r="Q57" s="14">
        <f t="shared" si="4"/>
        <v>0</v>
      </c>
      <c r="R57" s="14">
        <f t="shared" si="6"/>
        <v>1200000</v>
      </c>
      <c r="S57" s="14">
        <f t="shared" si="7"/>
        <v>1200000</v>
      </c>
      <c r="T57" s="15">
        <f t="shared" si="8"/>
        <v>0</v>
      </c>
      <c r="U57" s="16">
        <f t="shared" si="9"/>
        <v>0</v>
      </c>
    </row>
    <row r="58" spans="1:22" ht="15.4" x14ac:dyDescent="0.45">
      <c r="A58" s="12">
        <v>54</v>
      </c>
      <c r="B58" s="13" t="s">
        <v>63</v>
      </c>
      <c r="C58" s="14">
        <v>240000</v>
      </c>
      <c r="D58" s="14">
        <v>240000</v>
      </c>
      <c r="E58" s="14">
        <f t="shared" si="0"/>
        <v>0</v>
      </c>
      <c r="F58" s="14">
        <v>240000</v>
      </c>
      <c r="G58" s="14">
        <v>240000</v>
      </c>
      <c r="H58" s="14">
        <f t="shared" si="1"/>
        <v>0</v>
      </c>
      <c r="I58" s="14">
        <v>240000</v>
      </c>
      <c r="J58" s="14">
        <v>240000</v>
      </c>
      <c r="K58" s="14">
        <f t="shared" si="2"/>
        <v>0</v>
      </c>
      <c r="L58" s="14">
        <v>240000</v>
      </c>
      <c r="M58" s="14">
        <v>240000</v>
      </c>
      <c r="N58" s="14">
        <f t="shared" si="3"/>
        <v>0</v>
      </c>
      <c r="O58" s="14">
        <v>240000</v>
      </c>
      <c r="P58" s="14">
        <v>240000</v>
      </c>
      <c r="Q58" s="14">
        <f t="shared" si="4"/>
        <v>0</v>
      </c>
      <c r="R58" s="14">
        <f t="shared" si="6"/>
        <v>1200000</v>
      </c>
      <c r="S58" s="14">
        <f t="shared" si="7"/>
        <v>1200000</v>
      </c>
      <c r="T58" s="15">
        <f t="shared" si="8"/>
        <v>0</v>
      </c>
      <c r="U58" s="16">
        <f t="shared" si="9"/>
        <v>0</v>
      </c>
    </row>
    <row r="59" spans="1:22" ht="15.4" x14ac:dyDescent="0.45">
      <c r="A59" s="12">
        <v>55</v>
      </c>
      <c r="B59" s="13" t="s">
        <v>64</v>
      </c>
      <c r="C59" s="14">
        <v>240000</v>
      </c>
      <c r="D59" s="14">
        <v>240000</v>
      </c>
      <c r="E59" s="14">
        <f t="shared" si="0"/>
        <v>0</v>
      </c>
      <c r="F59" s="14">
        <v>240000</v>
      </c>
      <c r="G59" s="14">
        <v>240000</v>
      </c>
      <c r="H59" s="14">
        <f t="shared" si="1"/>
        <v>0</v>
      </c>
      <c r="I59" s="14">
        <v>240000</v>
      </c>
      <c r="J59" s="14">
        <v>240000</v>
      </c>
      <c r="K59" s="14">
        <f t="shared" si="2"/>
        <v>0</v>
      </c>
      <c r="L59" s="14">
        <v>240000</v>
      </c>
      <c r="M59" s="14">
        <v>240000</v>
      </c>
      <c r="N59" s="14">
        <f t="shared" si="3"/>
        <v>0</v>
      </c>
      <c r="O59" s="14">
        <v>240000</v>
      </c>
      <c r="P59" s="14">
        <v>240000</v>
      </c>
      <c r="Q59" s="14">
        <f t="shared" si="4"/>
        <v>0</v>
      </c>
      <c r="R59" s="14">
        <f t="shared" si="6"/>
        <v>1200000</v>
      </c>
      <c r="S59" s="14">
        <f t="shared" si="7"/>
        <v>1200000</v>
      </c>
      <c r="T59" s="15">
        <f t="shared" si="8"/>
        <v>0</v>
      </c>
      <c r="U59" s="16">
        <f t="shared" si="9"/>
        <v>0</v>
      </c>
    </row>
    <row r="60" spans="1:22" ht="15.4" x14ac:dyDescent="0.45">
      <c r="A60" s="12">
        <v>56</v>
      </c>
      <c r="B60" s="26" t="s">
        <v>65</v>
      </c>
      <c r="C60" s="14">
        <v>240000</v>
      </c>
      <c r="D60" s="14">
        <v>240000</v>
      </c>
      <c r="E60" s="14">
        <f t="shared" si="0"/>
        <v>0</v>
      </c>
      <c r="F60" s="14">
        <v>240000</v>
      </c>
      <c r="G60" s="14">
        <v>240000</v>
      </c>
      <c r="H60" s="14">
        <f t="shared" si="1"/>
        <v>0</v>
      </c>
      <c r="I60" s="14">
        <v>240000</v>
      </c>
      <c r="J60" s="14">
        <v>240000</v>
      </c>
      <c r="K60" s="14">
        <f t="shared" si="2"/>
        <v>0</v>
      </c>
      <c r="L60" s="14">
        <v>240000</v>
      </c>
      <c r="M60" s="14">
        <v>240000</v>
      </c>
      <c r="N60" s="14">
        <f t="shared" si="3"/>
        <v>0</v>
      </c>
      <c r="O60" s="14">
        <v>240000</v>
      </c>
      <c r="P60" s="14">
        <v>240000</v>
      </c>
      <c r="Q60" s="14">
        <f t="shared" si="4"/>
        <v>0</v>
      </c>
      <c r="R60" s="14">
        <f t="shared" si="6"/>
        <v>1200000</v>
      </c>
      <c r="S60" s="14">
        <f t="shared" si="7"/>
        <v>1200000</v>
      </c>
      <c r="T60" s="15">
        <f t="shared" si="8"/>
        <v>0</v>
      </c>
      <c r="U60" s="16">
        <f t="shared" si="9"/>
        <v>0</v>
      </c>
    </row>
    <row r="61" spans="1:22" s="33" customFormat="1" ht="15.4" x14ac:dyDescent="0.45">
      <c r="A61" s="12">
        <v>57</v>
      </c>
      <c r="B61" s="29" t="s">
        <v>66</v>
      </c>
      <c r="C61" s="30">
        <v>0</v>
      </c>
      <c r="D61" s="30"/>
      <c r="E61" s="31">
        <f t="shared" si="0"/>
        <v>0</v>
      </c>
      <c r="F61" s="31">
        <v>340000</v>
      </c>
      <c r="G61" s="31">
        <v>340000</v>
      </c>
      <c r="H61" s="31">
        <f t="shared" si="1"/>
        <v>0</v>
      </c>
      <c r="I61" s="31">
        <v>340000</v>
      </c>
      <c r="J61" s="31">
        <v>340000</v>
      </c>
      <c r="K61" s="31">
        <f t="shared" si="2"/>
        <v>0</v>
      </c>
      <c r="L61" s="31">
        <v>340000</v>
      </c>
      <c r="M61" s="31">
        <f>120000+220000</f>
        <v>340000</v>
      </c>
      <c r="N61" s="14">
        <f t="shared" si="3"/>
        <v>0</v>
      </c>
      <c r="O61" s="31">
        <v>340000</v>
      </c>
      <c r="P61" s="31">
        <v>340000</v>
      </c>
      <c r="Q61" s="31">
        <f t="shared" si="4"/>
        <v>0</v>
      </c>
      <c r="R61" s="14">
        <f t="shared" si="6"/>
        <v>1360000</v>
      </c>
      <c r="S61" s="31">
        <f t="shared" si="7"/>
        <v>1360000</v>
      </c>
      <c r="T61" s="32">
        <f t="shared" si="8"/>
        <v>0</v>
      </c>
      <c r="U61" s="16">
        <f t="shared" si="9"/>
        <v>0</v>
      </c>
    </row>
    <row r="62" spans="1:22" s="33" customFormat="1" ht="15.4" x14ac:dyDescent="0.45">
      <c r="A62" s="12">
        <v>58</v>
      </c>
      <c r="B62" s="29" t="s">
        <v>67</v>
      </c>
      <c r="C62" s="30">
        <v>0</v>
      </c>
      <c r="D62" s="30"/>
      <c r="E62" s="31">
        <f t="shared" si="0"/>
        <v>0</v>
      </c>
      <c r="F62" s="31">
        <v>355000</v>
      </c>
      <c r="G62" s="31">
        <v>355000</v>
      </c>
      <c r="H62" s="31">
        <f t="shared" si="1"/>
        <v>0</v>
      </c>
      <c r="I62" s="31">
        <v>355000</v>
      </c>
      <c r="J62" s="31">
        <v>355000</v>
      </c>
      <c r="K62" s="31">
        <f t="shared" si="2"/>
        <v>0</v>
      </c>
      <c r="L62" s="31">
        <v>355000</v>
      </c>
      <c r="M62" s="31">
        <f>330000+25000</f>
        <v>355000</v>
      </c>
      <c r="N62" s="14">
        <f t="shared" si="3"/>
        <v>0</v>
      </c>
      <c r="O62" s="31">
        <v>355000</v>
      </c>
      <c r="P62" s="14">
        <v>305000</v>
      </c>
      <c r="Q62" s="31">
        <f t="shared" si="4"/>
        <v>50000</v>
      </c>
      <c r="R62" s="14">
        <f t="shared" si="6"/>
        <v>1420000</v>
      </c>
      <c r="S62" s="31">
        <f t="shared" si="7"/>
        <v>1370000</v>
      </c>
      <c r="T62" s="32">
        <f t="shared" si="8"/>
        <v>50000</v>
      </c>
      <c r="U62" s="16">
        <f t="shared" si="9"/>
        <v>50000</v>
      </c>
    </row>
    <row r="63" spans="1:22" s="33" customFormat="1" ht="15.4" x14ac:dyDescent="0.45">
      <c r="A63" s="12">
        <v>59</v>
      </c>
      <c r="B63" s="29" t="s">
        <v>68</v>
      </c>
      <c r="C63" s="30">
        <v>0</v>
      </c>
      <c r="D63" s="30"/>
      <c r="E63" s="31">
        <f t="shared" si="0"/>
        <v>0</v>
      </c>
      <c r="F63" s="31">
        <v>190000</v>
      </c>
      <c r="G63" s="31">
        <v>190000</v>
      </c>
      <c r="H63" s="31">
        <f t="shared" si="1"/>
        <v>0</v>
      </c>
      <c r="I63" s="31">
        <v>190000</v>
      </c>
      <c r="J63" s="31">
        <f>140000+50000</f>
        <v>190000</v>
      </c>
      <c r="K63" s="31">
        <f t="shared" si="2"/>
        <v>0</v>
      </c>
      <c r="L63" s="31">
        <v>190000</v>
      </c>
      <c r="M63" s="31">
        <v>190000</v>
      </c>
      <c r="N63" s="14">
        <f t="shared" si="3"/>
        <v>0</v>
      </c>
      <c r="O63" s="31">
        <v>190000</v>
      </c>
      <c r="P63" s="31">
        <v>190000</v>
      </c>
      <c r="Q63" s="31">
        <f t="shared" si="4"/>
        <v>0</v>
      </c>
      <c r="R63" s="14">
        <f t="shared" si="6"/>
        <v>760000</v>
      </c>
      <c r="S63" s="31">
        <f t="shared" si="7"/>
        <v>760000</v>
      </c>
      <c r="T63" s="32">
        <f t="shared" si="8"/>
        <v>0</v>
      </c>
      <c r="U63" s="16">
        <f t="shared" si="9"/>
        <v>0</v>
      </c>
    </row>
    <row r="64" spans="1:22" s="33" customFormat="1" ht="15.4" x14ac:dyDescent="0.45">
      <c r="A64" s="12">
        <v>60</v>
      </c>
      <c r="B64" s="29" t="s">
        <v>69</v>
      </c>
      <c r="C64" s="30">
        <v>0</v>
      </c>
      <c r="D64" s="30"/>
      <c r="E64" s="31">
        <f t="shared" si="0"/>
        <v>0</v>
      </c>
      <c r="F64" s="31">
        <v>250000</v>
      </c>
      <c r="G64" s="31">
        <v>250000</v>
      </c>
      <c r="H64" s="31">
        <f t="shared" si="1"/>
        <v>0</v>
      </c>
      <c r="I64" s="31">
        <v>250000</v>
      </c>
      <c r="J64" s="31">
        <f>80000+170000</f>
        <v>250000</v>
      </c>
      <c r="K64" s="31">
        <f t="shared" si="2"/>
        <v>0</v>
      </c>
      <c r="L64" s="31">
        <v>250000</v>
      </c>
      <c r="M64" s="31">
        <f>80000+100000+70000</f>
        <v>250000</v>
      </c>
      <c r="N64" s="14">
        <f t="shared" si="3"/>
        <v>0</v>
      </c>
      <c r="O64" s="31">
        <v>240000</v>
      </c>
      <c r="P64" s="14">
        <f>200000+40000</f>
        <v>240000</v>
      </c>
      <c r="Q64" s="31">
        <f t="shared" si="4"/>
        <v>0</v>
      </c>
      <c r="R64" s="14">
        <f t="shared" si="6"/>
        <v>990000</v>
      </c>
      <c r="S64" s="31">
        <f t="shared" si="7"/>
        <v>990000</v>
      </c>
      <c r="T64" s="32">
        <f t="shared" si="8"/>
        <v>0</v>
      </c>
      <c r="U64" s="16">
        <f t="shared" si="9"/>
        <v>0</v>
      </c>
    </row>
    <row r="65" spans="1:21" s="33" customFormat="1" ht="15.4" x14ac:dyDescent="0.45">
      <c r="A65" s="12">
        <v>61</v>
      </c>
      <c r="B65" s="34" t="s">
        <v>70</v>
      </c>
      <c r="C65" s="30">
        <v>0</v>
      </c>
      <c r="D65" s="30"/>
      <c r="E65" s="31">
        <f t="shared" si="0"/>
        <v>0</v>
      </c>
      <c r="F65" s="31">
        <v>355000</v>
      </c>
      <c r="G65" s="31">
        <v>355000</v>
      </c>
      <c r="H65" s="31">
        <f t="shared" si="1"/>
        <v>0</v>
      </c>
      <c r="I65" s="31">
        <v>355000</v>
      </c>
      <c r="J65" s="31">
        <f>145000+210000</f>
        <v>355000</v>
      </c>
      <c r="K65" s="31">
        <f t="shared" si="2"/>
        <v>0</v>
      </c>
      <c r="L65" s="31">
        <v>355000</v>
      </c>
      <c r="M65" s="31">
        <v>355000</v>
      </c>
      <c r="N65" s="14">
        <f t="shared" si="3"/>
        <v>0</v>
      </c>
      <c r="O65" s="31">
        <v>355000</v>
      </c>
      <c r="P65" s="31">
        <v>355000</v>
      </c>
      <c r="Q65" s="31">
        <f t="shared" si="4"/>
        <v>0</v>
      </c>
      <c r="R65" s="14">
        <f t="shared" si="6"/>
        <v>1420000</v>
      </c>
      <c r="S65" s="31">
        <f t="shared" si="7"/>
        <v>1420000</v>
      </c>
      <c r="T65" s="32">
        <f t="shared" si="8"/>
        <v>0</v>
      </c>
      <c r="U65" s="16">
        <f t="shared" si="9"/>
        <v>0</v>
      </c>
    </row>
    <row r="66" spans="1:21" s="33" customFormat="1" ht="15.4" x14ac:dyDescent="0.45">
      <c r="A66" s="12">
        <v>62</v>
      </c>
      <c r="B66" s="34" t="s">
        <v>71</v>
      </c>
      <c r="C66" s="30">
        <v>0</v>
      </c>
      <c r="D66" s="30"/>
      <c r="E66" s="31">
        <f t="shared" si="0"/>
        <v>0</v>
      </c>
      <c r="F66" s="31">
        <v>355000</v>
      </c>
      <c r="G66" s="31">
        <f>300000+55000</f>
        <v>355000</v>
      </c>
      <c r="H66" s="31">
        <f t="shared" si="1"/>
        <v>0</v>
      </c>
      <c r="I66" s="31">
        <v>355000</v>
      </c>
      <c r="J66" s="31">
        <f>195000+160000</f>
        <v>355000</v>
      </c>
      <c r="K66" s="31">
        <f t="shared" si="2"/>
        <v>0</v>
      </c>
      <c r="L66" s="31">
        <v>355000</v>
      </c>
      <c r="M66" s="31">
        <v>355000</v>
      </c>
      <c r="N66" s="14">
        <f t="shared" si="3"/>
        <v>0</v>
      </c>
      <c r="O66" s="31">
        <v>355000</v>
      </c>
      <c r="P66" s="31">
        <v>355000</v>
      </c>
      <c r="Q66" s="31">
        <f t="shared" si="4"/>
        <v>0</v>
      </c>
      <c r="R66" s="14">
        <f t="shared" si="6"/>
        <v>1420000</v>
      </c>
      <c r="S66" s="31">
        <f t="shared" si="7"/>
        <v>1420000</v>
      </c>
      <c r="T66" s="32">
        <f t="shared" si="8"/>
        <v>0</v>
      </c>
      <c r="U66" s="16">
        <f t="shared" si="9"/>
        <v>0</v>
      </c>
    </row>
    <row r="67" spans="1:21" s="33" customFormat="1" ht="15.4" x14ac:dyDescent="0.45">
      <c r="A67" s="12">
        <v>63</v>
      </c>
      <c r="B67" s="35" t="s">
        <v>72</v>
      </c>
      <c r="C67" s="30">
        <v>0</v>
      </c>
      <c r="D67" s="30"/>
      <c r="E67" s="31">
        <f>C67-D67</f>
        <v>0</v>
      </c>
      <c r="F67" s="31">
        <v>190000</v>
      </c>
      <c r="G67" s="31">
        <v>190000</v>
      </c>
      <c r="H67" s="31">
        <f>F67-G67</f>
        <v>0</v>
      </c>
      <c r="I67" s="31">
        <v>190000</v>
      </c>
      <c r="J67" s="31">
        <v>190000</v>
      </c>
      <c r="K67" s="31">
        <f>I67-J67</f>
        <v>0</v>
      </c>
      <c r="L67" s="31">
        <v>190000</v>
      </c>
      <c r="M67" s="31">
        <v>190000</v>
      </c>
      <c r="N67" s="14">
        <f t="shared" si="3"/>
        <v>0</v>
      </c>
      <c r="O67" s="31">
        <v>190000</v>
      </c>
      <c r="P67" s="31">
        <v>190000</v>
      </c>
      <c r="Q67" s="31">
        <f t="shared" si="4"/>
        <v>0</v>
      </c>
      <c r="R67" s="14">
        <f t="shared" si="6"/>
        <v>760000</v>
      </c>
      <c r="S67" s="31">
        <f>G67+J67+M67+P67+D67</f>
        <v>760000</v>
      </c>
      <c r="T67" s="32">
        <f t="shared" si="8"/>
        <v>0</v>
      </c>
      <c r="U67" s="16">
        <f t="shared" si="9"/>
        <v>0</v>
      </c>
    </row>
    <row r="68" spans="1:21" s="33" customFormat="1" ht="15.4" x14ac:dyDescent="0.45">
      <c r="A68" s="12">
        <v>64</v>
      </c>
      <c r="B68" s="35" t="s">
        <v>73</v>
      </c>
      <c r="C68" s="30">
        <v>0</v>
      </c>
      <c r="D68" s="30"/>
      <c r="E68" s="31">
        <f t="shared" ref="E68:E80" si="10">C68-D68</f>
        <v>0</v>
      </c>
      <c r="F68" s="31">
        <v>190000</v>
      </c>
      <c r="G68" s="31">
        <v>190000</v>
      </c>
      <c r="H68" s="31">
        <f t="shared" ref="H68:H80" si="11">F68-G68</f>
        <v>0</v>
      </c>
      <c r="I68" s="31">
        <v>190000</v>
      </c>
      <c r="J68" s="31">
        <f>40000+10000+140000</f>
        <v>190000</v>
      </c>
      <c r="K68" s="31">
        <f t="shared" ref="K68:K77" si="12">I68-J68</f>
        <v>0</v>
      </c>
      <c r="L68" s="31">
        <v>190000</v>
      </c>
      <c r="M68" s="31">
        <v>190000</v>
      </c>
      <c r="N68" s="14">
        <f t="shared" si="3"/>
        <v>0</v>
      </c>
      <c r="O68" s="31">
        <v>190000</v>
      </c>
      <c r="P68" s="31">
        <v>190000</v>
      </c>
      <c r="Q68" s="31">
        <f t="shared" si="4"/>
        <v>0</v>
      </c>
      <c r="R68" s="14">
        <f t="shared" si="6"/>
        <v>760000</v>
      </c>
      <c r="S68" s="31">
        <f t="shared" si="7"/>
        <v>760000</v>
      </c>
      <c r="T68" s="32">
        <f t="shared" si="8"/>
        <v>0</v>
      </c>
      <c r="U68" s="16">
        <f t="shared" si="9"/>
        <v>0</v>
      </c>
    </row>
    <row r="69" spans="1:21" s="33" customFormat="1" ht="15.4" x14ac:dyDescent="0.45">
      <c r="A69" s="12">
        <v>65</v>
      </c>
      <c r="B69" s="35" t="s">
        <v>74</v>
      </c>
      <c r="C69" s="30">
        <v>0</v>
      </c>
      <c r="D69" s="30"/>
      <c r="E69" s="31">
        <f>C69-D69</f>
        <v>0</v>
      </c>
      <c r="F69" s="31">
        <v>305000</v>
      </c>
      <c r="G69" s="31">
        <v>305000</v>
      </c>
      <c r="H69" s="31">
        <f>F69-G69</f>
        <v>0</v>
      </c>
      <c r="I69" s="31">
        <v>305000</v>
      </c>
      <c r="J69" s="31">
        <v>305000</v>
      </c>
      <c r="K69" s="31">
        <f>I69-J69</f>
        <v>0</v>
      </c>
      <c r="L69" s="31">
        <v>305000</v>
      </c>
      <c r="M69" s="31">
        <v>305000</v>
      </c>
      <c r="N69" s="14">
        <f t="shared" ref="N69:N80" si="13">L69-M69</f>
        <v>0</v>
      </c>
      <c r="O69" s="31">
        <v>305000</v>
      </c>
      <c r="P69" s="30"/>
      <c r="Q69" s="31">
        <f t="shared" ref="Q69:Q80" si="14">O69-P69</f>
        <v>305000</v>
      </c>
      <c r="R69" s="14">
        <f t="shared" si="6"/>
        <v>1220000</v>
      </c>
      <c r="S69" s="31">
        <f>G69+J69+M69+P69+D69</f>
        <v>915000</v>
      </c>
      <c r="T69" s="32">
        <f t="shared" si="8"/>
        <v>305000</v>
      </c>
      <c r="U69" s="16">
        <f>E69+H69+K69+N69+Q69</f>
        <v>305000</v>
      </c>
    </row>
    <row r="70" spans="1:21" s="33" customFormat="1" ht="15.4" x14ac:dyDescent="0.45">
      <c r="A70" s="12">
        <v>66</v>
      </c>
      <c r="B70" s="35" t="s">
        <v>75</v>
      </c>
      <c r="C70" s="30">
        <v>0</v>
      </c>
      <c r="D70" s="30"/>
      <c r="E70" s="31">
        <f t="shared" si="10"/>
        <v>0</v>
      </c>
      <c r="F70" s="31">
        <v>225000</v>
      </c>
      <c r="G70" s="31">
        <v>225000</v>
      </c>
      <c r="H70" s="31">
        <f t="shared" si="11"/>
        <v>0</v>
      </c>
      <c r="I70" s="31">
        <v>225000</v>
      </c>
      <c r="J70" s="31">
        <v>225000</v>
      </c>
      <c r="K70" s="31">
        <f t="shared" si="12"/>
        <v>0</v>
      </c>
      <c r="L70" s="31">
        <v>225000</v>
      </c>
      <c r="M70" s="31">
        <v>225000</v>
      </c>
      <c r="N70" s="14">
        <f t="shared" si="13"/>
        <v>0</v>
      </c>
      <c r="O70" s="31">
        <v>225000</v>
      </c>
      <c r="P70" s="31">
        <v>100000</v>
      </c>
      <c r="Q70" s="31">
        <f t="shared" si="14"/>
        <v>125000</v>
      </c>
      <c r="R70" s="14">
        <f t="shared" ref="R70:R80" si="15">C70+F70+I70+L70+O70</f>
        <v>900000</v>
      </c>
      <c r="S70" s="31">
        <f t="shared" ref="S70:S77" si="16">G70+J70+M70+P70+D70</f>
        <v>775000</v>
      </c>
      <c r="T70" s="32">
        <f t="shared" ref="T70:T80" si="17">R70-S70</f>
        <v>125000</v>
      </c>
      <c r="U70" s="16">
        <f t="shared" ref="U70:U80" si="18">E70+H70+K70+N70+Q70</f>
        <v>125000</v>
      </c>
    </row>
    <row r="71" spans="1:21" s="33" customFormat="1" ht="15.4" x14ac:dyDescent="0.45">
      <c r="A71" s="12">
        <v>67</v>
      </c>
      <c r="B71" s="35" t="s">
        <v>76</v>
      </c>
      <c r="C71" s="30">
        <v>0</v>
      </c>
      <c r="D71" s="30"/>
      <c r="E71" s="31">
        <f>C71-D71</f>
        <v>0</v>
      </c>
      <c r="F71" s="31">
        <v>305000</v>
      </c>
      <c r="G71" s="31">
        <v>305000</v>
      </c>
      <c r="H71" s="31">
        <f>F71-G71</f>
        <v>0</v>
      </c>
      <c r="I71" s="31">
        <v>305000</v>
      </c>
      <c r="J71" s="31">
        <v>305000</v>
      </c>
      <c r="K71" s="31">
        <f>I71-J71</f>
        <v>0</v>
      </c>
      <c r="L71" s="31">
        <v>305000</v>
      </c>
      <c r="M71" s="31">
        <v>305000</v>
      </c>
      <c r="N71" s="14">
        <f t="shared" si="13"/>
        <v>0</v>
      </c>
      <c r="O71" s="31">
        <v>305000</v>
      </c>
      <c r="P71" s="30"/>
      <c r="Q71" s="31">
        <f t="shared" si="14"/>
        <v>305000</v>
      </c>
      <c r="R71" s="14">
        <f t="shared" si="15"/>
        <v>1220000</v>
      </c>
      <c r="S71" s="31">
        <f>G71+J71+M71+P71+D71</f>
        <v>915000</v>
      </c>
      <c r="T71" s="32">
        <f t="shared" si="17"/>
        <v>305000</v>
      </c>
      <c r="U71" s="16">
        <f t="shared" si="18"/>
        <v>305000</v>
      </c>
    </row>
    <row r="72" spans="1:21" s="33" customFormat="1" ht="15.4" x14ac:dyDescent="0.45">
      <c r="A72" s="12">
        <v>68</v>
      </c>
      <c r="B72" s="35" t="s">
        <v>77</v>
      </c>
      <c r="C72" s="30">
        <v>0</v>
      </c>
      <c r="D72" s="30"/>
      <c r="E72" s="31">
        <f t="shared" si="10"/>
        <v>0</v>
      </c>
      <c r="F72" s="31">
        <v>250000</v>
      </c>
      <c r="G72" s="31">
        <v>250000</v>
      </c>
      <c r="H72" s="31">
        <f t="shared" si="11"/>
        <v>0</v>
      </c>
      <c r="I72" s="31">
        <v>250000</v>
      </c>
      <c r="J72" s="31">
        <f>150000+100000</f>
        <v>250000</v>
      </c>
      <c r="K72" s="31">
        <f t="shared" si="12"/>
        <v>0</v>
      </c>
      <c r="L72" s="31">
        <v>250000</v>
      </c>
      <c r="M72" s="31">
        <f>200000+50000</f>
        <v>250000</v>
      </c>
      <c r="N72" s="14">
        <f t="shared" si="13"/>
        <v>0</v>
      </c>
      <c r="O72" s="31">
        <v>240000</v>
      </c>
      <c r="P72" s="31">
        <v>240000</v>
      </c>
      <c r="Q72" s="31">
        <f t="shared" si="14"/>
        <v>0</v>
      </c>
      <c r="R72" s="14">
        <f t="shared" si="15"/>
        <v>990000</v>
      </c>
      <c r="S72" s="31">
        <f t="shared" si="16"/>
        <v>990000</v>
      </c>
      <c r="T72" s="32">
        <f t="shared" si="17"/>
        <v>0</v>
      </c>
      <c r="U72" s="16">
        <f t="shared" si="18"/>
        <v>0</v>
      </c>
    </row>
    <row r="73" spans="1:21" s="33" customFormat="1" ht="15.4" x14ac:dyDescent="0.45">
      <c r="A73" s="12">
        <v>69</v>
      </c>
      <c r="B73" s="35" t="s">
        <v>78</v>
      </c>
      <c r="C73" s="30">
        <v>0</v>
      </c>
      <c r="D73" s="30"/>
      <c r="E73" s="31">
        <f t="shared" si="10"/>
        <v>0</v>
      </c>
      <c r="F73" s="31">
        <v>340000</v>
      </c>
      <c r="G73" s="31">
        <v>340000</v>
      </c>
      <c r="H73" s="31">
        <f t="shared" si="11"/>
        <v>0</v>
      </c>
      <c r="I73" s="31">
        <v>340000</v>
      </c>
      <c r="J73" s="31">
        <v>340000</v>
      </c>
      <c r="K73" s="31">
        <f t="shared" si="12"/>
        <v>0</v>
      </c>
      <c r="L73" s="31">
        <v>340000</v>
      </c>
      <c r="M73" s="31">
        <f>260000+80000</f>
        <v>340000</v>
      </c>
      <c r="N73" s="14">
        <f t="shared" si="13"/>
        <v>0</v>
      </c>
      <c r="O73" s="31">
        <v>340000</v>
      </c>
      <c r="P73" s="31">
        <v>340000</v>
      </c>
      <c r="Q73" s="31">
        <f t="shared" si="14"/>
        <v>0</v>
      </c>
      <c r="R73" s="14">
        <f t="shared" si="15"/>
        <v>1360000</v>
      </c>
      <c r="S73" s="31">
        <f t="shared" si="16"/>
        <v>1360000</v>
      </c>
      <c r="T73" s="32">
        <f t="shared" si="17"/>
        <v>0</v>
      </c>
      <c r="U73" s="16">
        <f t="shared" si="18"/>
        <v>0</v>
      </c>
    </row>
    <row r="74" spans="1:21" s="33" customFormat="1" ht="15.4" x14ac:dyDescent="0.45">
      <c r="A74" s="12">
        <v>70</v>
      </c>
      <c r="B74" s="35" t="s">
        <v>79</v>
      </c>
      <c r="C74" s="31">
        <v>0</v>
      </c>
      <c r="D74" s="31"/>
      <c r="E74" s="31">
        <f t="shared" si="10"/>
        <v>0</v>
      </c>
      <c r="F74" s="31">
        <v>355000</v>
      </c>
      <c r="G74" s="31">
        <v>355000</v>
      </c>
      <c r="H74" s="31">
        <f t="shared" si="11"/>
        <v>0</v>
      </c>
      <c r="I74" s="31">
        <v>355000</v>
      </c>
      <c r="J74" s="31">
        <v>355000</v>
      </c>
      <c r="K74" s="31">
        <f t="shared" si="12"/>
        <v>0</v>
      </c>
      <c r="L74" s="31">
        <v>355000</v>
      </c>
      <c r="M74" s="31">
        <f>5000+350000</f>
        <v>355000</v>
      </c>
      <c r="N74" s="14">
        <f t="shared" si="13"/>
        <v>0</v>
      </c>
      <c r="O74" s="31">
        <v>355000</v>
      </c>
      <c r="P74" s="31">
        <v>355000</v>
      </c>
      <c r="Q74" s="31">
        <f t="shared" si="14"/>
        <v>0</v>
      </c>
      <c r="R74" s="14">
        <f t="shared" si="15"/>
        <v>1420000</v>
      </c>
      <c r="S74" s="31">
        <f t="shared" si="16"/>
        <v>1420000</v>
      </c>
      <c r="T74" s="32">
        <f t="shared" si="17"/>
        <v>0</v>
      </c>
      <c r="U74" s="16">
        <f t="shared" si="18"/>
        <v>0</v>
      </c>
    </row>
    <row r="75" spans="1:21" s="33" customFormat="1" ht="15.4" x14ac:dyDescent="0.45">
      <c r="A75" s="12">
        <v>71</v>
      </c>
      <c r="B75" s="35" t="s">
        <v>80</v>
      </c>
      <c r="C75" s="30">
        <v>0</v>
      </c>
      <c r="D75" s="30"/>
      <c r="E75" s="31">
        <f t="shared" si="10"/>
        <v>0</v>
      </c>
      <c r="F75" s="31">
        <v>295000</v>
      </c>
      <c r="G75" s="31">
        <v>295000</v>
      </c>
      <c r="H75" s="31">
        <f t="shared" si="11"/>
        <v>0</v>
      </c>
      <c r="I75" s="31">
        <v>295000</v>
      </c>
      <c r="J75" s="31">
        <v>295000</v>
      </c>
      <c r="K75" s="31">
        <f t="shared" si="12"/>
        <v>0</v>
      </c>
      <c r="L75" s="31">
        <v>295000</v>
      </c>
      <c r="M75" s="31">
        <v>295000</v>
      </c>
      <c r="N75" s="14">
        <f t="shared" si="13"/>
        <v>0</v>
      </c>
      <c r="O75" s="31">
        <v>295000</v>
      </c>
      <c r="P75" s="30">
        <f>110000+185000</f>
        <v>295000</v>
      </c>
      <c r="Q75" s="31">
        <f t="shared" si="14"/>
        <v>0</v>
      </c>
      <c r="R75" s="14">
        <f t="shared" si="15"/>
        <v>1180000</v>
      </c>
      <c r="S75" s="31">
        <f t="shared" si="16"/>
        <v>1180000</v>
      </c>
      <c r="T75" s="32">
        <f t="shared" si="17"/>
        <v>0</v>
      </c>
      <c r="U75" s="16">
        <f t="shared" si="18"/>
        <v>0</v>
      </c>
    </row>
    <row r="76" spans="1:21" s="33" customFormat="1" ht="15.4" x14ac:dyDescent="0.45">
      <c r="A76" s="12">
        <v>72</v>
      </c>
      <c r="B76" s="35" t="s">
        <v>81</v>
      </c>
      <c r="C76" s="30">
        <v>0</v>
      </c>
      <c r="D76" s="30"/>
      <c r="E76" s="31">
        <f>C76-D76</f>
        <v>0</v>
      </c>
      <c r="F76" s="31">
        <v>305000</v>
      </c>
      <c r="G76" s="31">
        <f>265000+40000</f>
        <v>305000</v>
      </c>
      <c r="H76" s="31">
        <f>F76-G76</f>
        <v>0</v>
      </c>
      <c r="I76" s="31">
        <v>305000</v>
      </c>
      <c r="J76" s="31">
        <f>225000+80000</f>
        <v>305000</v>
      </c>
      <c r="K76" s="31">
        <f>I76-J76</f>
        <v>0</v>
      </c>
      <c r="L76" s="31">
        <v>305000</v>
      </c>
      <c r="M76" s="31">
        <f>55000+115000</f>
        <v>170000</v>
      </c>
      <c r="N76" s="14">
        <f t="shared" si="13"/>
        <v>135000</v>
      </c>
      <c r="O76" s="31">
        <v>305000</v>
      </c>
      <c r="P76" s="30"/>
      <c r="Q76" s="31">
        <f t="shared" si="14"/>
        <v>305000</v>
      </c>
      <c r="R76" s="14">
        <f t="shared" si="15"/>
        <v>1220000</v>
      </c>
      <c r="S76" s="31">
        <f>G76+J76+M76+P76+D76</f>
        <v>780000</v>
      </c>
      <c r="T76" s="32">
        <f t="shared" si="17"/>
        <v>440000</v>
      </c>
      <c r="U76" s="16">
        <f t="shared" si="18"/>
        <v>440000</v>
      </c>
    </row>
    <row r="77" spans="1:21" s="33" customFormat="1" ht="15.4" x14ac:dyDescent="0.45">
      <c r="A77" s="12">
        <v>73</v>
      </c>
      <c r="B77" s="35" t="s">
        <v>82</v>
      </c>
      <c r="C77" s="30">
        <v>0</v>
      </c>
      <c r="D77" s="30"/>
      <c r="E77" s="31">
        <f t="shared" si="10"/>
        <v>0</v>
      </c>
      <c r="F77" s="31">
        <v>285000</v>
      </c>
      <c r="G77" s="31">
        <v>285000</v>
      </c>
      <c r="H77" s="31">
        <f t="shared" si="11"/>
        <v>0</v>
      </c>
      <c r="I77" s="31">
        <v>285000</v>
      </c>
      <c r="J77" s="31">
        <f>170000+115000</f>
        <v>285000</v>
      </c>
      <c r="K77" s="31">
        <f t="shared" si="12"/>
        <v>0</v>
      </c>
      <c r="L77" s="31">
        <v>285000</v>
      </c>
      <c r="M77" s="31">
        <f>110000+100000+75000</f>
        <v>285000</v>
      </c>
      <c r="N77" s="14">
        <f t="shared" si="13"/>
        <v>0</v>
      </c>
      <c r="O77" s="31">
        <v>275000</v>
      </c>
      <c r="P77" s="30">
        <f>150000+125000</f>
        <v>275000</v>
      </c>
      <c r="Q77" s="31">
        <f t="shared" si="14"/>
        <v>0</v>
      </c>
      <c r="R77" s="14">
        <f t="shared" si="15"/>
        <v>1130000</v>
      </c>
      <c r="S77" s="31">
        <f t="shared" si="16"/>
        <v>1130000</v>
      </c>
      <c r="T77" s="32">
        <f t="shared" si="17"/>
        <v>0</v>
      </c>
      <c r="U77" s="16">
        <f t="shared" si="18"/>
        <v>0</v>
      </c>
    </row>
    <row r="78" spans="1:21" s="33" customFormat="1" ht="15.4" x14ac:dyDescent="0.45">
      <c r="A78" s="12">
        <v>74</v>
      </c>
      <c r="B78" s="35" t="s">
        <v>83</v>
      </c>
      <c r="C78" s="30">
        <v>0</v>
      </c>
      <c r="D78" s="30"/>
      <c r="E78" s="31">
        <f>C78-D78</f>
        <v>0</v>
      </c>
      <c r="F78" s="31">
        <v>340000</v>
      </c>
      <c r="G78" s="31">
        <v>340000</v>
      </c>
      <c r="H78" s="31">
        <f>F78-G78</f>
        <v>0</v>
      </c>
      <c r="I78" s="31">
        <v>340000</v>
      </c>
      <c r="J78" s="31">
        <v>340000</v>
      </c>
      <c r="K78" s="31">
        <f>I78-J78</f>
        <v>0</v>
      </c>
      <c r="L78" s="31">
        <v>340000</v>
      </c>
      <c r="M78" s="31">
        <f>20000+100000+100000+120000</f>
        <v>340000</v>
      </c>
      <c r="N78" s="14">
        <f t="shared" si="13"/>
        <v>0</v>
      </c>
      <c r="O78" s="31">
        <v>340000</v>
      </c>
      <c r="P78" s="30">
        <f>80000+160000</f>
        <v>240000</v>
      </c>
      <c r="Q78" s="31">
        <f t="shared" si="14"/>
        <v>100000</v>
      </c>
      <c r="R78" s="14">
        <f t="shared" si="15"/>
        <v>1360000</v>
      </c>
      <c r="S78" s="31">
        <f>G78+J78+M78+P78+D78</f>
        <v>1260000</v>
      </c>
      <c r="T78" s="32">
        <f t="shared" si="17"/>
        <v>100000</v>
      </c>
      <c r="U78" s="16">
        <f>E78+H78+K78+N78+Q78</f>
        <v>100000</v>
      </c>
    </row>
    <row r="79" spans="1:21" s="33" customFormat="1" ht="15.4" x14ac:dyDescent="0.45">
      <c r="A79" s="12">
        <v>75</v>
      </c>
      <c r="B79" s="35" t="s">
        <v>84</v>
      </c>
      <c r="C79" s="30">
        <v>0</v>
      </c>
      <c r="D79" s="30"/>
      <c r="E79" s="31">
        <f t="shared" si="10"/>
        <v>0</v>
      </c>
      <c r="F79" s="31">
        <v>305000</v>
      </c>
      <c r="G79" s="31">
        <v>305000</v>
      </c>
      <c r="H79" s="31">
        <f t="shared" si="11"/>
        <v>0</v>
      </c>
      <c r="I79" s="31">
        <v>305000</v>
      </c>
      <c r="J79" s="31">
        <v>305000</v>
      </c>
      <c r="K79" s="31">
        <f t="shared" ref="K79:K80" si="19">I79-J79</f>
        <v>0</v>
      </c>
      <c r="L79" s="31">
        <v>305000</v>
      </c>
      <c r="M79" s="31">
        <v>305000</v>
      </c>
      <c r="N79" s="14">
        <f t="shared" si="13"/>
        <v>0</v>
      </c>
      <c r="O79" s="31">
        <v>305000</v>
      </c>
      <c r="P79" s="31">
        <v>305000</v>
      </c>
      <c r="Q79" s="31">
        <f t="shared" si="14"/>
        <v>0</v>
      </c>
      <c r="R79" s="14">
        <f t="shared" si="15"/>
        <v>1220000</v>
      </c>
      <c r="S79" s="31">
        <f t="shared" ref="S79:S80" si="20">G79+J79+M79+P79+D79</f>
        <v>1220000</v>
      </c>
      <c r="T79" s="32">
        <f t="shared" si="17"/>
        <v>0</v>
      </c>
      <c r="U79" s="16">
        <f t="shared" si="18"/>
        <v>0</v>
      </c>
    </row>
    <row r="80" spans="1:21" s="33" customFormat="1" ht="15.4" x14ac:dyDescent="0.45">
      <c r="A80" s="12">
        <v>76</v>
      </c>
      <c r="B80" s="35" t="s">
        <v>85</v>
      </c>
      <c r="C80" s="31">
        <v>0</v>
      </c>
      <c r="D80" s="31"/>
      <c r="E80" s="31">
        <f t="shared" si="10"/>
        <v>0</v>
      </c>
      <c r="F80" s="31">
        <v>355000</v>
      </c>
      <c r="G80" s="31">
        <f>300000+55000</f>
        <v>355000</v>
      </c>
      <c r="H80" s="31">
        <f t="shared" si="11"/>
        <v>0</v>
      </c>
      <c r="I80" s="31">
        <v>355000</v>
      </c>
      <c r="J80" s="31">
        <v>325000</v>
      </c>
      <c r="K80" s="31">
        <f t="shared" si="19"/>
        <v>30000</v>
      </c>
      <c r="L80" s="31">
        <v>355000</v>
      </c>
      <c r="M80" s="31">
        <v>355000</v>
      </c>
      <c r="N80" s="14">
        <f t="shared" si="13"/>
        <v>0</v>
      </c>
      <c r="O80" s="31">
        <v>355000</v>
      </c>
      <c r="P80" s="31">
        <v>355000</v>
      </c>
      <c r="Q80" s="31">
        <f t="shared" si="14"/>
        <v>0</v>
      </c>
      <c r="R80" s="14">
        <f t="shared" si="15"/>
        <v>1420000</v>
      </c>
      <c r="S80" s="31">
        <f t="shared" si="20"/>
        <v>1390000</v>
      </c>
      <c r="T80" s="32">
        <f t="shared" si="17"/>
        <v>30000</v>
      </c>
      <c r="U80" s="16">
        <f t="shared" si="18"/>
        <v>30000</v>
      </c>
    </row>
    <row r="81" spans="1:22" s="3" customFormat="1" ht="15" x14ac:dyDescent="0.4">
      <c r="A81" s="5"/>
      <c r="B81" s="36" t="s">
        <v>86</v>
      </c>
      <c r="C81" s="37">
        <f t="shared" ref="C81:U81" si="21">SUM(C5:C80)</f>
        <v>13590000</v>
      </c>
      <c r="D81" s="37">
        <f t="shared" si="21"/>
        <v>13590000</v>
      </c>
      <c r="E81" s="37">
        <f t="shared" si="21"/>
        <v>0</v>
      </c>
      <c r="F81" s="37">
        <f t="shared" si="21"/>
        <v>19330000</v>
      </c>
      <c r="G81" s="37">
        <f t="shared" si="21"/>
        <v>19330000</v>
      </c>
      <c r="H81" s="37">
        <f t="shared" si="21"/>
        <v>0</v>
      </c>
      <c r="I81" s="37">
        <f t="shared" si="21"/>
        <v>19330000</v>
      </c>
      <c r="J81" s="37">
        <f t="shared" si="21"/>
        <v>19199000</v>
      </c>
      <c r="K81" s="37">
        <f t="shared" si="21"/>
        <v>131000</v>
      </c>
      <c r="L81" s="37">
        <f t="shared" si="21"/>
        <v>19330000</v>
      </c>
      <c r="M81" s="37">
        <f t="shared" si="21"/>
        <v>18360000</v>
      </c>
      <c r="N81" s="37">
        <f t="shared" si="21"/>
        <v>970000</v>
      </c>
      <c r="O81" s="37">
        <f t="shared" si="21"/>
        <v>19120000</v>
      </c>
      <c r="P81" s="37">
        <f t="shared" si="21"/>
        <v>15639000</v>
      </c>
      <c r="Q81" s="37">
        <f t="shared" si="21"/>
        <v>3481000</v>
      </c>
      <c r="R81" s="37">
        <f t="shared" si="21"/>
        <v>90700000</v>
      </c>
      <c r="S81" s="37">
        <f t="shared" si="21"/>
        <v>86118000</v>
      </c>
      <c r="T81" s="37">
        <f t="shared" si="21"/>
        <v>4582000</v>
      </c>
      <c r="U81" s="37">
        <f t="shared" si="21"/>
        <v>4582000</v>
      </c>
    </row>
    <row r="82" spans="1:22" x14ac:dyDescent="0.35">
      <c r="A82" s="1"/>
      <c r="B82" s="1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</row>
    <row r="83" spans="1:22" x14ac:dyDescent="0.35">
      <c r="A83" s="1"/>
      <c r="B83" s="1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</row>
    <row r="84" spans="1:22" x14ac:dyDescent="0.35">
      <c r="A84" s="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22" ht="15" x14ac:dyDescent="0.4">
      <c r="A85" s="5"/>
      <c r="B85" s="5"/>
      <c r="C85" s="107">
        <v>46082</v>
      </c>
      <c r="D85" s="108"/>
      <c r="E85" s="108"/>
      <c r="F85" s="107">
        <v>46113</v>
      </c>
      <c r="G85" s="108"/>
      <c r="H85" s="108"/>
      <c r="I85" s="107">
        <v>46143</v>
      </c>
      <c r="J85" s="108"/>
      <c r="K85" s="108"/>
      <c r="L85" s="107">
        <v>46174</v>
      </c>
      <c r="M85" s="108"/>
      <c r="N85" s="108"/>
      <c r="O85" s="107">
        <v>46204</v>
      </c>
      <c r="P85" s="108"/>
      <c r="Q85" s="108"/>
      <c r="R85" s="6"/>
      <c r="S85" s="6"/>
      <c r="T85" s="6"/>
    </row>
    <row r="86" spans="1:22" ht="15.4" x14ac:dyDescent="0.45">
      <c r="A86" s="5"/>
      <c r="B86" s="7" t="s">
        <v>87</v>
      </c>
      <c r="C86" s="109">
        <v>230000</v>
      </c>
      <c r="D86" s="108"/>
      <c r="E86" s="108"/>
      <c r="F86" s="109">
        <v>230000</v>
      </c>
      <c r="G86" s="108"/>
      <c r="H86" s="108"/>
      <c r="I86" s="109">
        <v>230000</v>
      </c>
      <c r="J86" s="108"/>
      <c r="K86" s="108"/>
      <c r="L86" s="109">
        <v>230000</v>
      </c>
      <c r="M86" s="108"/>
      <c r="N86" s="108"/>
      <c r="O86" s="109">
        <v>220000</v>
      </c>
      <c r="P86" s="108"/>
      <c r="Q86" s="108"/>
      <c r="R86" s="8" t="s">
        <v>1</v>
      </c>
      <c r="S86" s="11" t="s">
        <v>2</v>
      </c>
      <c r="T86" s="11" t="s">
        <v>3</v>
      </c>
    </row>
    <row r="87" spans="1:22" ht="15" x14ac:dyDescent="0.4">
      <c r="A87" s="7" t="s">
        <v>5</v>
      </c>
      <c r="B87" s="7" t="s">
        <v>6</v>
      </c>
      <c r="C87" s="11" t="s">
        <v>7</v>
      </c>
      <c r="D87" s="11" t="s">
        <v>8</v>
      </c>
      <c r="E87" s="11" t="s">
        <v>9</v>
      </c>
      <c r="F87" s="11" t="s">
        <v>7</v>
      </c>
      <c r="G87" s="11" t="s">
        <v>8</v>
      </c>
      <c r="H87" s="11" t="s">
        <v>9</v>
      </c>
      <c r="I87" s="11" t="s">
        <v>7</v>
      </c>
      <c r="J87" s="11" t="s">
        <v>8</v>
      </c>
      <c r="K87" s="11" t="s">
        <v>9</v>
      </c>
      <c r="L87" s="11" t="s">
        <v>7</v>
      </c>
      <c r="M87" s="11" t="s">
        <v>8</v>
      </c>
      <c r="N87" s="11" t="s">
        <v>9</v>
      </c>
      <c r="O87" s="11" t="s">
        <v>7</v>
      </c>
      <c r="P87" s="11" t="s">
        <v>8</v>
      </c>
      <c r="Q87" s="11" t="s">
        <v>9</v>
      </c>
      <c r="R87" s="11"/>
      <c r="S87" s="6"/>
      <c r="T87" s="6"/>
    </row>
    <row r="88" spans="1:22" ht="15.4" x14ac:dyDescent="0.45">
      <c r="A88" s="39">
        <v>1</v>
      </c>
      <c r="B88" s="13" t="s">
        <v>88</v>
      </c>
      <c r="C88" s="23">
        <v>230000</v>
      </c>
      <c r="D88" s="23">
        <v>230000</v>
      </c>
      <c r="E88" s="23">
        <f t="shared" ref="E88:E113" si="22">C88-D88</f>
        <v>0</v>
      </c>
      <c r="F88" s="23">
        <v>230000</v>
      </c>
      <c r="G88" s="23">
        <v>230000</v>
      </c>
      <c r="H88" s="23">
        <f t="shared" ref="H88:H113" si="23">F88-G88</f>
        <v>0</v>
      </c>
      <c r="I88" s="23">
        <v>230000</v>
      </c>
      <c r="J88" s="23">
        <v>230000</v>
      </c>
      <c r="K88" s="23">
        <f t="shared" ref="K88:K113" si="24">I88-J88</f>
        <v>0</v>
      </c>
      <c r="L88" s="23">
        <v>230000</v>
      </c>
      <c r="M88" s="23">
        <v>230000</v>
      </c>
      <c r="N88" s="14">
        <f t="shared" ref="N88:N128" si="25">L88-M88</f>
        <v>0</v>
      </c>
      <c r="O88" s="23">
        <v>220000</v>
      </c>
      <c r="P88" s="23">
        <f>180000+40000</f>
        <v>220000</v>
      </c>
      <c r="Q88" s="14">
        <f t="shared" ref="Q88:Q128" si="26">O88-P88</f>
        <v>0</v>
      </c>
      <c r="R88" s="14">
        <f t="shared" ref="R88:R129" si="27">C88+F88+I88+L88+O88</f>
        <v>1140000</v>
      </c>
      <c r="S88" s="14">
        <f t="shared" ref="S88:S113" si="28">G88+J88+M88+P88+D88</f>
        <v>1140000</v>
      </c>
      <c r="T88" s="15">
        <f t="shared" ref="T88:T113" si="29">R88-S88</f>
        <v>0</v>
      </c>
      <c r="U88" s="16">
        <f t="shared" ref="U88:U129" si="30">E88+H88+K88+N88+Q88</f>
        <v>0</v>
      </c>
    </row>
    <row r="89" spans="1:22" ht="15.4" x14ac:dyDescent="0.45">
      <c r="A89" s="12">
        <v>2</v>
      </c>
      <c r="B89" s="13" t="s">
        <v>89</v>
      </c>
      <c r="C89" s="23">
        <v>230000</v>
      </c>
      <c r="D89" s="23">
        <v>230000</v>
      </c>
      <c r="E89" s="23">
        <f t="shared" si="22"/>
        <v>0</v>
      </c>
      <c r="F89" s="23">
        <v>230000</v>
      </c>
      <c r="G89" s="23">
        <v>230000</v>
      </c>
      <c r="H89" s="23">
        <f t="shared" si="23"/>
        <v>0</v>
      </c>
      <c r="I89" s="23">
        <v>230000</v>
      </c>
      <c r="J89" s="23">
        <v>230000</v>
      </c>
      <c r="K89" s="23">
        <f t="shared" si="24"/>
        <v>0</v>
      </c>
      <c r="L89" s="23">
        <v>230000</v>
      </c>
      <c r="M89" s="23">
        <v>230000</v>
      </c>
      <c r="N89" s="14">
        <f t="shared" si="25"/>
        <v>0</v>
      </c>
      <c r="O89" s="23">
        <v>220000</v>
      </c>
      <c r="P89" s="23"/>
      <c r="Q89" s="14">
        <f t="shared" si="26"/>
        <v>220000</v>
      </c>
      <c r="R89" s="14">
        <f t="shared" si="27"/>
        <v>1140000</v>
      </c>
      <c r="S89" s="14">
        <f t="shared" si="28"/>
        <v>920000</v>
      </c>
      <c r="T89" s="15">
        <f t="shared" si="29"/>
        <v>220000</v>
      </c>
      <c r="U89" s="16">
        <f t="shared" si="30"/>
        <v>220000</v>
      </c>
    </row>
    <row r="90" spans="1:22" ht="15.4" x14ac:dyDescent="0.45">
      <c r="A90" s="39">
        <v>3</v>
      </c>
      <c r="B90" s="13" t="s">
        <v>90</v>
      </c>
      <c r="C90" s="23">
        <v>230000</v>
      </c>
      <c r="D90" s="23">
        <v>230000</v>
      </c>
      <c r="E90" s="23">
        <f t="shared" si="22"/>
        <v>0</v>
      </c>
      <c r="F90" s="23">
        <v>230000</v>
      </c>
      <c r="G90" s="23">
        <v>230000</v>
      </c>
      <c r="H90" s="23">
        <f t="shared" si="23"/>
        <v>0</v>
      </c>
      <c r="I90" s="23">
        <v>230000</v>
      </c>
      <c r="J90" s="23">
        <v>230000</v>
      </c>
      <c r="K90" s="23">
        <f t="shared" si="24"/>
        <v>0</v>
      </c>
      <c r="L90" s="23">
        <v>230000</v>
      </c>
      <c r="M90" s="23">
        <v>230000</v>
      </c>
      <c r="N90" s="14">
        <f t="shared" si="25"/>
        <v>0</v>
      </c>
      <c r="O90" s="23">
        <v>220000</v>
      </c>
      <c r="P90" s="23">
        <v>220000</v>
      </c>
      <c r="Q90" s="14">
        <f t="shared" si="26"/>
        <v>0</v>
      </c>
      <c r="R90" s="14">
        <f t="shared" si="27"/>
        <v>1140000</v>
      </c>
      <c r="S90" s="14">
        <f t="shared" si="28"/>
        <v>1140000</v>
      </c>
      <c r="T90" s="15">
        <f t="shared" si="29"/>
        <v>0</v>
      </c>
      <c r="U90" s="16">
        <f t="shared" si="30"/>
        <v>0</v>
      </c>
    </row>
    <row r="91" spans="1:22" ht="15.4" x14ac:dyDescent="0.45">
      <c r="A91" s="12">
        <v>4</v>
      </c>
      <c r="B91" s="13" t="s">
        <v>91</v>
      </c>
      <c r="C91" s="23">
        <v>230000</v>
      </c>
      <c r="D91" s="23">
        <v>230000</v>
      </c>
      <c r="E91" s="23">
        <f t="shared" si="22"/>
        <v>0</v>
      </c>
      <c r="F91" s="23">
        <v>230000</v>
      </c>
      <c r="G91" s="23">
        <v>230000</v>
      </c>
      <c r="H91" s="23">
        <f t="shared" si="23"/>
        <v>0</v>
      </c>
      <c r="I91" s="23">
        <v>230000</v>
      </c>
      <c r="J91" s="23">
        <v>230000</v>
      </c>
      <c r="K91" s="23">
        <f t="shared" si="24"/>
        <v>0</v>
      </c>
      <c r="L91" s="23">
        <v>230000</v>
      </c>
      <c r="M91" s="23">
        <v>230000</v>
      </c>
      <c r="N91" s="14">
        <f t="shared" si="25"/>
        <v>0</v>
      </c>
      <c r="O91" s="23">
        <v>220000</v>
      </c>
      <c r="P91" s="23">
        <v>220000</v>
      </c>
      <c r="Q91" s="14">
        <f t="shared" si="26"/>
        <v>0</v>
      </c>
      <c r="R91" s="14">
        <f t="shared" si="27"/>
        <v>1140000</v>
      </c>
      <c r="S91" s="14">
        <f t="shared" si="28"/>
        <v>1140000</v>
      </c>
      <c r="T91" s="15">
        <f t="shared" si="29"/>
        <v>0</v>
      </c>
      <c r="U91" s="16">
        <f t="shared" si="30"/>
        <v>0</v>
      </c>
    </row>
    <row r="92" spans="1:22" ht="15.4" x14ac:dyDescent="0.45">
      <c r="A92" s="39">
        <v>5</v>
      </c>
      <c r="B92" s="13" t="s">
        <v>92</v>
      </c>
      <c r="C92" s="23">
        <v>230000</v>
      </c>
      <c r="D92" s="23">
        <v>230000</v>
      </c>
      <c r="E92" s="23">
        <f t="shared" si="22"/>
        <v>0</v>
      </c>
      <c r="F92" s="23">
        <v>230000</v>
      </c>
      <c r="G92" s="23">
        <v>230000</v>
      </c>
      <c r="H92" s="23">
        <f t="shared" si="23"/>
        <v>0</v>
      </c>
      <c r="I92" s="23">
        <v>230000</v>
      </c>
      <c r="J92" s="23">
        <v>230000</v>
      </c>
      <c r="K92" s="23">
        <f t="shared" si="24"/>
        <v>0</v>
      </c>
      <c r="L92" s="23">
        <v>230000</v>
      </c>
      <c r="M92" s="23">
        <v>230000</v>
      </c>
      <c r="N92" s="14">
        <f t="shared" si="25"/>
        <v>0</v>
      </c>
      <c r="O92" s="23">
        <v>220000</v>
      </c>
      <c r="P92" s="23">
        <v>220000</v>
      </c>
      <c r="Q92" s="14">
        <f t="shared" si="26"/>
        <v>0</v>
      </c>
      <c r="R92" s="14">
        <f t="shared" si="27"/>
        <v>1140000</v>
      </c>
      <c r="S92" s="14">
        <f>G92+J92+M92+P92+D92</f>
        <v>1140000</v>
      </c>
      <c r="T92" s="15">
        <f t="shared" si="29"/>
        <v>0</v>
      </c>
      <c r="U92" s="16">
        <f t="shared" si="30"/>
        <v>0</v>
      </c>
    </row>
    <row r="93" spans="1:22" ht="15.4" x14ac:dyDescent="0.45">
      <c r="A93" s="39">
        <v>6</v>
      </c>
      <c r="B93" s="13" t="s">
        <v>93</v>
      </c>
      <c r="C93" s="23">
        <v>230000</v>
      </c>
      <c r="D93" s="23">
        <v>230000</v>
      </c>
      <c r="E93" s="23">
        <f t="shared" si="22"/>
        <v>0</v>
      </c>
      <c r="F93" s="23">
        <v>230000</v>
      </c>
      <c r="G93" s="23">
        <v>230000</v>
      </c>
      <c r="H93" s="23">
        <f t="shared" si="23"/>
        <v>0</v>
      </c>
      <c r="I93" s="23">
        <v>230000</v>
      </c>
      <c r="J93" s="23">
        <v>230000</v>
      </c>
      <c r="K93" s="23">
        <f t="shared" si="24"/>
        <v>0</v>
      </c>
      <c r="L93" s="23">
        <v>230000</v>
      </c>
      <c r="M93" s="23">
        <v>230000</v>
      </c>
      <c r="N93" s="14">
        <f t="shared" si="25"/>
        <v>0</v>
      </c>
      <c r="O93" s="23">
        <v>220000</v>
      </c>
      <c r="P93" s="23">
        <v>230000</v>
      </c>
      <c r="Q93" s="14">
        <f t="shared" si="26"/>
        <v>-10000</v>
      </c>
      <c r="R93" s="14">
        <f t="shared" si="27"/>
        <v>1140000</v>
      </c>
      <c r="S93" s="14">
        <f t="shared" si="28"/>
        <v>1150000</v>
      </c>
      <c r="T93" s="15">
        <f t="shared" si="29"/>
        <v>-10000</v>
      </c>
      <c r="U93" s="16">
        <f t="shared" si="30"/>
        <v>-10000</v>
      </c>
    </row>
    <row r="94" spans="1:22" ht="15.4" x14ac:dyDescent="0.45">
      <c r="A94" s="12">
        <v>7</v>
      </c>
      <c r="B94" s="13" t="s">
        <v>94</v>
      </c>
      <c r="C94" s="23">
        <v>230000</v>
      </c>
      <c r="D94" s="23">
        <v>230000</v>
      </c>
      <c r="E94" s="23">
        <f t="shared" si="22"/>
        <v>0</v>
      </c>
      <c r="F94" s="23">
        <v>230000</v>
      </c>
      <c r="G94" s="23">
        <v>230000</v>
      </c>
      <c r="H94" s="23">
        <f t="shared" si="23"/>
        <v>0</v>
      </c>
      <c r="I94" s="23">
        <v>230000</v>
      </c>
      <c r="J94" s="23">
        <v>230000</v>
      </c>
      <c r="K94" s="23">
        <f t="shared" si="24"/>
        <v>0</v>
      </c>
      <c r="L94" s="23">
        <v>230000</v>
      </c>
      <c r="M94" s="23">
        <f>20000+200000+10000</f>
        <v>230000</v>
      </c>
      <c r="N94" s="14">
        <f t="shared" si="25"/>
        <v>0</v>
      </c>
      <c r="O94" s="23">
        <v>220000</v>
      </c>
      <c r="P94" s="23">
        <f>205000+15000</f>
        <v>220000</v>
      </c>
      <c r="Q94" s="14">
        <f t="shared" si="26"/>
        <v>0</v>
      </c>
      <c r="R94" s="14">
        <f t="shared" si="27"/>
        <v>1140000</v>
      </c>
      <c r="S94" s="14">
        <f t="shared" si="28"/>
        <v>1140000</v>
      </c>
      <c r="T94" s="15">
        <f t="shared" si="29"/>
        <v>0</v>
      </c>
      <c r="U94" s="16">
        <f t="shared" si="30"/>
        <v>0</v>
      </c>
    </row>
    <row r="95" spans="1:22" ht="15.4" x14ac:dyDescent="0.45">
      <c r="A95" s="39">
        <v>8</v>
      </c>
      <c r="B95" s="13" t="s">
        <v>95</v>
      </c>
      <c r="C95" s="23">
        <v>255000</v>
      </c>
      <c r="D95" s="23">
        <f>190000+65000</f>
        <v>255000</v>
      </c>
      <c r="E95" s="23">
        <f t="shared" si="22"/>
        <v>0</v>
      </c>
      <c r="F95" s="23">
        <v>230000</v>
      </c>
      <c r="G95" s="23">
        <f>205000+25000</f>
        <v>230000</v>
      </c>
      <c r="H95" s="23">
        <f t="shared" si="23"/>
        <v>0</v>
      </c>
      <c r="I95" s="23">
        <v>230000</v>
      </c>
      <c r="J95" s="23">
        <f>175000+55000</f>
        <v>230000</v>
      </c>
      <c r="K95" s="23">
        <f t="shared" si="24"/>
        <v>0</v>
      </c>
      <c r="L95" s="23">
        <v>230000</v>
      </c>
      <c r="M95" s="23">
        <v>175000</v>
      </c>
      <c r="N95" s="14">
        <f t="shared" si="25"/>
        <v>55000</v>
      </c>
      <c r="O95" s="23">
        <v>220000</v>
      </c>
      <c r="P95" s="23"/>
      <c r="Q95" s="14">
        <f t="shared" si="26"/>
        <v>220000</v>
      </c>
      <c r="R95" s="14">
        <f t="shared" si="27"/>
        <v>1165000</v>
      </c>
      <c r="S95" s="14">
        <f t="shared" si="28"/>
        <v>890000</v>
      </c>
      <c r="T95" s="15">
        <f t="shared" si="29"/>
        <v>275000</v>
      </c>
      <c r="U95" s="16">
        <f t="shared" si="30"/>
        <v>275000</v>
      </c>
      <c r="V95" s="40" t="s">
        <v>96</v>
      </c>
    </row>
    <row r="96" spans="1:22" ht="15.4" x14ac:dyDescent="0.45">
      <c r="A96" s="12">
        <v>9</v>
      </c>
      <c r="B96" s="13" t="s">
        <v>97</v>
      </c>
      <c r="C96" s="23">
        <v>230000</v>
      </c>
      <c r="D96" s="23">
        <v>230000</v>
      </c>
      <c r="E96" s="23">
        <f t="shared" si="22"/>
        <v>0</v>
      </c>
      <c r="F96" s="23">
        <v>230000</v>
      </c>
      <c r="G96" s="23">
        <v>230000</v>
      </c>
      <c r="H96" s="23">
        <f t="shared" si="23"/>
        <v>0</v>
      </c>
      <c r="I96" s="23">
        <v>230000</v>
      </c>
      <c r="J96" s="23">
        <v>230000</v>
      </c>
      <c r="K96" s="23">
        <f t="shared" si="24"/>
        <v>0</v>
      </c>
      <c r="L96" s="23">
        <v>230000</v>
      </c>
      <c r="M96" s="23">
        <v>230000</v>
      </c>
      <c r="N96" s="14">
        <f t="shared" si="25"/>
        <v>0</v>
      </c>
      <c r="O96" s="23">
        <v>220000</v>
      </c>
      <c r="P96" s="23">
        <v>220000</v>
      </c>
      <c r="Q96" s="14">
        <f t="shared" si="26"/>
        <v>0</v>
      </c>
      <c r="R96" s="14">
        <f t="shared" si="27"/>
        <v>1140000</v>
      </c>
      <c r="S96" s="14">
        <f t="shared" si="28"/>
        <v>1140000</v>
      </c>
      <c r="T96" s="15">
        <f t="shared" si="29"/>
        <v>0</v>
      </c>
      <c r="U96" s="16">
        <f t="shared" si="30"/>
        <v>0</v>
      </c>
    </row>
    <row r="97" spans="1:21" ht="15.4" x14ac:dyDescent="0.45">
      <c r="A97" s="39">
        <v>10</v>
      </c>
      <c r="B97" s="13" t="s">
        <v>98</v>
      </c>
      <c r="C97" s="23">
        <v>230000</v>
      </c>
      <c r="D97" s="23">
        <v>230000</v>
      </c>
      <c r="E97" s="23">
        <f t="shared" si="22"/>
        <v>0</v>
      </c>
      <c r="F97" s="23">
        <v>230000</v>
      </c>
      <c r="G97" s="23">
        <v>230000</v>
      </c>
      <c r="H97" s="23">
        <f t="shared" si="23"/>
        <v>0</v>
      </c>
      <c r="I97" s="23">
        <v>230000</v>
      </c>
      <c r="J97" s="23">
        <v>230000</v>
      </c>
      <c r="K97" s="23">
        <f t="shared" si="24"/>
        <v>0</v>
      </c>
      <c r="L97" s="23">
        <v>230000</v>
      </c>
      <c r="M97" s="23">
        <v>230000</v>
      </c>
      <c r="N97" s="14">
        <f t="shared" si="25"/>
        <v>0</v>
      </c>
      <c r="O97" s="23">
        <v>220000</v>
      </c>
      <c r="P97" s="23">
        <v>220000</v>
      </c>
      <c r="Q97" s="14">
        <f t="shared" si="26"/>
        <v>0</v>
      </c>
      <c r="R97" s="14">
        <f t="shared" si="27"/>
        <v>1140000</v>
      </c>
      <c r="S97" s="14">
        <f t="shared" si="28"/>
        <v>1140000</v>
      </c>
      <c r="T97" s="15">
        <f t="shared" si="29"/>
        <v>0</v>
      </c>
      <c r="U97" s="16">
        <f t="shared" si="30"/>
        <v>0</v>
      </c>
    </row>
    <row r="98" spans="1:21" ht="15.4" x14ac:dyDescent="0.45">
      <c r="A98" s="39">
        <v>11</v>
      </c>
      <c r="B98" s="13" t="s">
        <v>99</v>
      </c>
      <c r="C98" s="41">
        <v>25000</v>
      </c>
      <c r="D98" s="41">
        <v>25000</v>
      </c>
      <c r="E98" s="41">
        <f t="shared" si="22"/>
        <v>0</v>
      </c>
      <c r="F98" s="41">
        <v>230000</v>
      </c>
      <c r="G98" s="41">
        <v>230000</v>
      </c>
      <c r="H98" s="41">
        <f t="shared" si="23"/>
        <v>0</v>
      </c>
      <c r="I98" s="41">
        <v>230000</v>
      </c>
      <c r="J98" s="41">
        <v>230000</v>
      </c>
      <c r="K98" s="41">
        <f t="shared" si="24"/>
        <v>0</v>
      </c>
      <c r="L98" s="41">
        <v>230000</v>
      </c>
      <c r="M98" s="41">
        <v>230000</v>
      </c>
      <c r="N98" s="42">
        <f t="shared" si="25"/>
        <v>0</v>
      </c>
      <c r="O98" s="41">
        <v>220000</v>
      </c>
      <c r="P98" s="41">
        <v>220000</v>
      </c>
      <c r="Q98" s="42">
        <f t="shared" si="26"/>
        <v>0</v>
      </c>
      <c r="R98" s="14">
        <f t="shared" si="27"/>
        <v>935000</v>
      </c>
      <c r="S98" s="42">
        <f t="shared" si="28"/>
        <v>935000</v>
      </c>
      <c r="T98" s="43">
        <f t="shared" si="29"/>
        <v>0</v>
      </c>
      <c r="U98" s="16">
        <f t="shared" si="30"/>
        <v>0</v>
      </c>
    </row>
    <row r="99" spans="1:21" ht="15.4" x14ac:dyDescent="0.45">
      <c r="A99" s="12">
        <v>12</v>
      </c>
      <c r="B99" s="13" t="s">
        <v>100</v>
      </c>
      <c r="C99" s="14">
        <v>230000</v>
      </c>
      <c r="D99" s="14">
        <v>230000</v>
      </c>
      <c r="E99" s="14">
        <f t="shared" si="22"/>
        <v>0</v>
      </c>
      <c r="F99" s="14">
        <v>230000</v>
      </c>
      <c r="G99" s="14">
        <v>230000</v>
      </c>
      <c r="H99" s="14">
        <f t="shared" si="23"/>
        <v>0</v>
      </c>
      <c r="I99" s="14">
        <v>230000</v>
      </c>
      <c r="J99" s="23">
        <v>230000</v>
      </c>
      <c r="K99" s="14">
        <f t="shared" si="24"/>
        <v>0</v>
      </c>
      <c r="L99" s="14">
        <v>230000</v>
      </c>
      <c r="M99" s="14">
        <v>230000</v>
      </c>
      <c r="N99" s="14">
        <f t="shared" si="25"/>
        <v>0</v>
      </c>
      <c r="O99" s="14">
        <v>220000</v>
      </c>
      <c r="P99" s="14">
        <v>220000</v>
      </c>
      <c r="Q99" s="14">
        <f t="shared" si="26"/>
        <v>0</v>
      </c>
      <c r="R99" s="14">
        <f t="shared" si="27"/>
        <v>1140000</v>
      </c>
      <c r="S99" s="14">
        <f t="shared" si="28"/>
        <v>1140000</v>
      </c>
      <c r="T99" s="15">
        <f t="shared" si="29"/>
        <v>0</v>
      </c>
      <c r="U99" s="16">
        <f t="shared" si="30"/>
        <v>0</v>
      </c>
    </row>
    <row r="100" spans="1:21" ht="15.4" x14ac:dyDescent="0.45">
      <c r="A100" s="39">
        <v>13</v>
      </c>
      <c r="B100" s="13" t="s">
        <v>101</v>
      </c>
      <c r="C100" s="14">
        <f>230000+50000</f>
        <v>280000</v>
      </c>
      <c r="D100" s="14">
        <f>5000+50000+200000+25000</f>
        <v>280000</v>
      </c>
      <c r="E100" s="14">
        <f t="shared" si="22"/>
        <v>0</v>
      </c>
      <c r="F100" s="14">
        <v>230000</v>
      </c>
      <c r="G100" s="14">
        <v>230000</v>
      </c>
      <c r="H100" s="14">
        <f t="shared" si="23"/>
        <v>0</v>
      </c>
      <c r="I100" s="14">
        <v>230000</v>
      </c>
      <c r="J100" s="23">
        <v>230000</v>
      </c>
      <c r="K100" s="14">
        <f t="shared" si="24"/>
        <v>0</v>
      </c>
      <c r="L100" s="14">
        <v>230000</v>
      </c>
      <c r="M100" s="14">
        <v>230000</v>
      </c>
      <c r="N100" s="14">
        <f t="shared" si="25"/>
        <v>0</v>
      </c>
      <c r="O100" s="14">
        <v>220000</v>
      </c>
      <c r="P100" s="6"/>
      <c r="Q100" s="14">
        <f t="shared" si="26"/>
        <v>220000</v>
      </c>
      <c r="R100" s="14">
        <f t="shared" si="27"/>
        <v>1190000</v>
      </c>
      <c r="S100" s="14">
        <f t="shared" si="28"/>
        <v>970000</v>
      </c>
      <c r="T100" s="15">
        <f t="shared" si="29"/>
        <v>220000</v>
      </c>
      <c r="U100" s="16">
        <f t="shared" si="30"/>
        <v>220000</v>
      </c>
    </row>
    <row r="101" spans="1:21" ht="15.4" x14ac:dyDescent="0.45">
      <c r="A101" s="12">
        <v>14</v>
      </c>
      <c r="B101" s="13" t="s">
        <v>102</v>
      </c>
      <c r="C101" s="23">
        <v>230000</v>
      </c>
      <c r="D101" s="14">
        <v>230000</v>
      </c>
      <c r="E101" s="23">
        <f t="shared" si="22"/>
        <v>0</v>
      </c>
      <c r="F101" s="23">
        <v>230000</v>
      </c>
      <c r="G101" s="14">
        <v>230000</v>
      </c>
      <c r="H101" s="23">
        <f t="shared" si="23"/>
        <v>0</v>
      </c>
      <c r="I101" s="23">
        <v>230000</v>
      </c>
      <c r="J101" s="23">
        <v>230000</v>
      </c>
      <c r="K101" s="23">
        <f t="shared" si="24"/>
        <v>0</v>
      </c>
      <c r="L101" s="23">
        <v>230000</v>
      </c>
      <c r="M101" s="23">
        <v>230000</v>
      </c>
      <c r="N101" s="14">
        <f t="shared" si="25"/>
        <v>0</v>
      </c>
      <c r="O101" s="23">
        <v>220000</v>
      </c>
      <c r="P101" s="23">
        <v>220000</v>
      </c>
      <c r="Q101" s="14">
        <f t="shared" si="26"/>
        <v>0</v>
      </c>
      <c r="R101" s="14">
        <f t="shared" si="27"/>
        <v>1140000</v>
      </c>
      <c r="S101" s="14">
        <f t="shared" si="28"/>
        <v>1140000</v>
      </c>
      <c r="T101" s="15">
        <f t="shared" si="29"/>
        <v>0</v>
      </c>
      <c r="U101" s="16">
        <f t="shared" si="30"/>
        <v>0</v>
      </c>
    </row>
    <row r="102" spans="1:21" ht="15.4" x14ac:dyDescent="0.45">
      <c r="A102" s="39">
        <v>15</v>
      </c>
      <c r="B102" s="13" t="s">
        <v>103</v>
      </c>
      <c r="C102" s="44">
        <f>230000+50000</f>
        <v>280000</v>
      </c>
      <c r="D102" s="44">
        <f>230000+50000</f>
        <v>280000</v>
      </c>
      <c r="E102" s="23">
        <f t="shared" si="22"/>
        <v>0</v>
      </c>
      <c r="F102" s="23">
        <v>230000</v>
      </c>
      <c r="G102" s="14">
        <v>230000</v>
      </c>
      <c r="H102" s="23">
        <f t="shared" si="23"/>
        <v>0</v>
      </c>
      <c r="I102" s="23">
        <v>230000</v>
      </c>
      <c r="J102" s="23">
        <v>230000</v>
      </c>
      <c r="K102" s="23">
        <f t="shared" si="24"/>
        <v>0</v>
      </c>
      <c r="L102" s="23">
        <v>230000</v>
      </c>
      <c r="M102" s="23">
        <f>220000+10000</f>
        <v>230000</v>
      </c>
      <c r="N102" s="14">
        <f t="shared" si="25"/>
        <v>0</v>
      </c>
      <c r="O102" s="23">
        <v>220000</v>
      </c>
      <c r="P102" s="23">
        <v>220000</v>
      </c>
      <c r="Q102" s="14">
        <f t="shared" si="26"/>
        <v>0</v>
      </c>
      <c r="R102" s="14">
        <f t="shared" si="27"/>
        <v>1190000</v>
      </c>
      <c r="S102" s="14">
        <f t="shared" si="28"/>
        <v>1190000</v>
      </c>
      <c r="T102" s="15">
        <f t="shared" si="29"/>
        <v>0</v>
      </c>
      <c r="U102" s="16">
        <f t="shared" si="30"/>
        <v>0</v>
      </c>
    </row>
    <row r="103" spans="1:21" ht="15.4" x14ac:dyDescent="0.45">
      <c r="A103" s="39">
        <v>16</v>
      </c>
      <c r="B103" s="13" t="s">
        <v>104</v>
      </c>
      <c r="C103" s="23">
        <v>230000</v>
      </c>
      <c r="D103" s="23">
        <v>230000</v>
      </c>
      <c r="E103" s="23">
        <f t="shared" si="22"/>
        <v>0</v>
      </c>
      <c r="F103" s="23">
        <v>230000</v>
      </c>
      <c r="G103" s="23">
        <v>230000</v>
      </c>
      <c r="H103" s="23">
        <f t="shared" si="23"/>
        <v>0</v>
      </c>
      <c r="I103" s="23">
        <v>230000</v>
      </c>
      <c r="J103" s="23">
        <f>10000+220000</f>
        <v>230000</v>
      </c>
      <c r="K103" s="23">
        <f t="shared" si="24"/>
        <v>0</v>
      </c>
      <c r="L103" s="23">
        <v>230000</v>
      </c>
      <c r="M103" s="23">
        <f>30000+100000+100000</f>
        <v>230000</v>
      </c>
      <c r="N103" s="14">
        <f t="shared" si="25"/>
        <v>0</v>
      </c>
      <c r="O103" s="23">
        <v>220000</v>
      </c>
      <c r="P103" s="23">
        <v>220000</v>
      </c>
      <c r="Q103" s="14">
        <f t="shared" si="26"/>
        <v>0</v>
      </c>
      <c r="R103" s="14">
        <f t="shared" si="27"/>
        <v>1140000</v>
      </c>
      <c r="S103" s="14">
        <f t="shared" si="28"/>
        <v>1140000</v>
      </c>
      <c r="T103" s="15">
        <f t="shared" si="29"/>
        <v>0</v>
      </c>
      <c r="U103" s="16">
        <f t="shared" si="30"/>
        <v>0</v>
      </c>
    </row>
    <row r="104" spans="1:21" ht="15.4" x14ac:dyDescent="0.45">
      <c r="A104" s="12">
        <v>17</v>
      </c>
      <c r="B104" s="13" t="s">
        <v>105</v>
      </c>
      <c r="C104" s="23">
        <v>230000</v>
      </c>
      <c r="D104" s="44">
        <v>230000</v>
      </c>
      <c r="E104" s="23">
        <f t="shared" si="22"/>
        <v>0</v>
      </c>
      <c r="F104" s="23">
        <v>230000</v>
      </c>
      <c r="G104" s="44">
        <v>230000</v>
      </c>
      <c r="H104" s="23">
        <f t="shared" si="23"/>
        <v>0</v>
      </c>
      <c r="I104" s="23">
        <v>230000</v>
      </c>
      <c r="J104" s="23">
        <v>230000</v>
      </c>
      <c r="K104" s="23">
        <f t="shared" si="24"/>
        <v>0</v>
      </c>
      <c r="L104" s="23">
        <v>230000</v>
      </c>
      <c r="M104" s="23">
        <v>230000</v>
      </c>
      <c r="N104" s="14">
        <f t="shared" si="25"/>
        <v>0</v>
      </c>
      <c r="O104" s="23">
        <v>220000</v>
      </c>
      <c r="P104" s="23">
        <v>220000</v>
      </c>
      <c r="Q104" s="14">
        <f t="shared" si="26"/>
        <v>0</v>
      </c>
      <c r="R104" s="14">
        <f t="shared" si="27"/>
        <v>1140000</v>
      </c>
      <c r="S104" s="14">
        <f t="shared" si="28"/>
        <v>1140000</v>
      </c>
      <c r="T104" s="15">
        <f t="shared" si="29"/>
        <v>0</v>
      </c>
      <c r="U104" s="16">
        <f t="shared" si="30"/>
        <v>0</v>
      </c>
    </row>
    <row r="105" spans="1:21" ht="15.4" x14ac:dyDescent="0.45">
      <c r="A105" s="39">
        <v>18</v>
      </c>
      <c r="B105" s="13" t="s">
        <v>106</v>
      </c>
      <c r="C105" s="23">
        <v>230000</v>
      </c>
      <c r="D105" s="23">
        <v>230000</v>
      </c>
      <c r="E105" s="23">
        <f t="shared" si="22"/>
        <v>0</v>
      </c>
      <c r="F105" s="23">
        <v>230000</v>
      </c>
      <c r="G105" s="44">
        <v>230000</v>
      </c>
      <c r="H105" s="23">
        <f t="shared" si="23"/>
        <v>0</v>
      </c>
      <c r="I105" s="23">
        <v>230000</v>
      </c>
      <c r="J105" s="23">
        <v>230000</v>
      </c>
      <c r="K105" s="23">
        <f t="shared" si="24"/>
        <v>0</v>
      </c>
      <c r="L105" s="23">
        <v>230000</v>
      </c>
      <c r="M105" s="23">
        <v>230000</v>
      </c>
      <c r="N105" s="14">
        <f t="shared" si="25"/>
        <v>0</v>
      </c>
      <c r="O105" s="23">
        <v>220000</v>
      </c>
      <c r="P105" s="5"/>
      <c r="Q105" s="14">
        <f t="shared" si="26"/>
        <v>220000</v>
      </c>
      <c r="R105" s="14">
        <f t="shared" si="27"/>
        <v>1140000</v>
      </c>
      <c r="S105" s="14">
        <f t="shared" si="28"/>
        <v>920000</v>
      </c>
      <c r="T105" s="15">
        <f t="shared" si="29"/>
        <v>220000</v>
      </c>
      <c r="U105" s="16">
        <f t="shared" si="30"/>
        <v>220000</v>
      </c>
    </row>
    <row r="106" spans="1:21" ht="15.4" x14ac:dyDescent="0.45">
      <c r="A106" s="12">
        <v>19</v>
      </c>
      <c r="B106" s="13" t="s">
        <v>107</v>
      </c>
      <c r="C106" s="23">
        <f>230000+50000</f>
        <v>280000</v>
      </c>
      <c r="D106" s="23">
        <f>230000+50000</f>
        <v>280000</v>
      </c>
      <c r="E106" s="23">
        <f t="shared" si="22"/>
        <v>0</v>
      </c>
      <c r="F106" s="23">
        <v>230000</v>
      </c>
      <c r="G106" s="23">
        <v>230000</v>
      </c>
      <c r="H106" s="23">
        <f t="shared" si="23"/>
        <v>0</v>
      </c>
      <c r="I106" s="23">
        <v>230000</v>
      </c>
      <c r="J106" s="23">
        <f>70000+160000</f>
        <v>230000</v>
      </c>
      <c r="K106" s="23">
        <f t="shared" si="24"/>
        <v>0</v>
      </c>
      <c r="L106" s="23">
        <v>230000</v>
      </c>
      <c r="M106" s="23">
        <f>50000+180000</f>
        <v>230000</v>
      </c>
      <c r="N106" s="14">
        <f t="shared" si="25"/>
        <v>0</v>
      </c>
      <c r="O106" s="23">
        <v>220000</v>
      </c>
      <c r="P106" s="23">
        <v>220000</v>
      </c>
      <c r="Q106" s="14">
        <f t="shared" si="26"/>
        <v>0</v>
      </c>
      <c r="R106" s="14">
        <f t="shared" si="27"/>
        <v>1190000</v>
      </c>
      <c r="S106" s="14">
        <f t="shared" si="28"/>
        <v>1190000</v>
      </c>
      <c r="T106" s="15">
        <f t="shared" si="29"/>
        <v>0</v>
      </c>
      <c r="U106" s="16">
        <f t="shared" si="30"/>
        <v>0</v>
      </c>
    </row>
    <row r="107" spans="1:21" ht="15.4" x14ac:dyDescent="0.45">
      <c r="A107" s="39">
        <v>20</v>
      </c>
      <c r="B107" s="45" t="s">
        <v>108</v>
      </c>
      <c r="C107" s="14">
        <v>230000</v>
      </c>
      <c r="D107" s="14">
        <v>230000</v>
      </c>
      <c r="E107" s="14">
        <f t="shared" si="22"/>
        <v>0</v>
      </c>
      <c r="F107" s="14">
        <v>230000</v>
      </c>
      <c r="G107" s="23">
        <v>230000</v>
      </c>
      <c r="H107" s="14">
        <f t="shared" si="23"/>
        <v>0</v>
      </c>
      <c r="I107" s="14">
        <v>230000</v>
      </c>
      <c r="J107" s="23">
        <v>230000</v>
      </c>
      <c r="K107" s="14">
        <f t="shared" si="24"/>
        <v>0</v>
      </c>
      <c r="L107" s="14">
        <v>230000</v>
      </c>
      <c r="M107" s="14">
        <v>230000</v>
      </c>
      <c r="N107" s="14">
        <f t="shared" si="25"/>
        <v>0</v>
      </c>
      <c r="O107" s="14">
        <v>220000</v>
      </c>
      <c r="P107" s="6"/>
      <c r="Q107" s="14">
        <f t="shared" si="26"/>
        <v>220000</v>
      </c>
      <c r="R107" s="14">
        <f t="shared" si="27"/>
        <v>1140000</v>
      </c>
      <c r="S107" s="14">
        <f t="shared" si="28"/>
        <v>920000</v>
      </c>
      <c r="T107" s="15">
        <f t="shared" si="29"/>
        <v>220000</v>
      </c>
      <c r="U107" s="16">
        <f t="shared" si="30"/>
        <v>220000</v>
      </c>
    </row>
    <row r="108" spans="1:21" ht="15.4" x14ac:dyDescent="0.45">
      <c r="A108" s="39">
        <v>21</v>
      </c>
      <c r="B108" s="13" t="s">
        <v>109</v>
      </c>
      <c r="C108" s="14">
        <v>230000</v>
      </c>
      <c r="D108" s="14">
        <v>230000</v>
      </c>
      <c r="E108" s="14">
        <f t="shared" si="22"/>
        <v>0</v>
      </c>
      <c r="F108" s="14">
        <v>230000</v>
      </c>
      <c r="G108" s="23">
        <f>70000+160000</f>
        <v>230000</v>
      </c>
      <c r="H108" s="14">
        <f t="shared" si="23"/>
        <v>0</v>
      </c>
      <c r="I108" s="14">
        <v>230000</v>
      </c>
      <c r="J108" s="23">
        <v>230000</v>
      </c>
      <c r="K108" s="14">
        <f t="shared" si="24"/>
        <v>0</v>
      </c>
      <c r="L108" s="14">
        <v>230000</v>
      </c>
      <c r="M108" s="14">
        <v>230000</v>
      </c>
      <c r="N108" s="14">
        <f t="shared" si="25"/>
        <v>0</v>
      </c>
      <c r="O108" s="14">
        <v>230000</v>
      </c>
      <c r="P108" s="14">
        <v>230000</v>
      </c>
      <c r="Q108" s="14">
        <f t="shared" si="26"/>
        <v>0</v>
      </c>
      <c r="R108" s="14">
        <f t="shared" si="27"/>
        <v>1150000</v>
      </c>
      <c r="S108" s="14">
        <f t="shared" si="28"/>
        <v>1150000</v>
      </c>
      <c r="T108" s="15">
        <f t="shared" si="29"/>
        <v>0</v>
      </c>
      <c r="U108" s="16">
        <f t="shared" si="30"/>
        <v>0</v>
      </c>
    </row>
    <row r="109" spans="1:21" ht="15.4" x14ac:dyDescent="0.45">
      <c r="A109" s="12">
        <v>22</v>
      </c>
      <c r="B109" s="45" t="s">
        <v>110</v>
      </c>
      <c r="C109" s="14">
        <v>240000</v>
      </c>
      <c r="D109" s="17">
        <v>240000</v>
      </c>
      <c r="E109" s="14">
        <f t="shared" si="22"/>
        <v>0</v>
      </c>
      <c r="F109" s="14">
        <v>240000</v>
      </c>
      <c r="G109" s="23">
        <v>240000</v>
      </c>
      <c r="H109" s="14">
        <f t="shared" si="23"/>
        <v>0</v>
      </c>
      <c r="I109" s="14">
        <v>240000</v>
      </c>
      <c r="J109" s="23">
        <f>140000+100000</f>
        <v>240000</v>
      </c>
      <c r="K109" s="14">
        <f t="shared" si="24"/>
        <v>0</v>
      </c>
      <c r="L109" s="14">
        <v>240000</v>
      </c>
      <c r="M109" s="14">
        <v>240000</v>
      </c>
      <c r="N109" s="14">
        <f t="shared" si="25"/>
        <v>0</v>
      </c>
      <c r="O109" s="14">
        <v>240000</v>
      </c>
      <c r="P109" s="14">
        <v>240000</v>
      </c>
      <c r="Q109" s="14">
        <f t="shared" si="26"/>
        <v>0</v>
      </c>
      <c r="R109" s="14">
        <f t="shared" si="27"/>
        <v>1200000</v>
      </c>
      <c r="S109" s="14">
        <f t="shared" si="28"/>
        <v>1200000</v>
      </c>
      <c r="T109" s="15">
        <f t="shared" si="29"/>
        <v>0</v>
      </c>
      <c r="U109" s="16">
        <f t="shared" si="30"/>
        <v>0</v>
      </c>
    </row>
    <row r="110" spans="1:21" ht="15.4" x14ac:dyDescent="0.45">
      <c r="A110" s="39">
        <v>23</v>
      </c>
      <c r="B110" s="26" t="s">
        <v>111</v>
      </c>
      <c r="C110" s="14">
        <f>230000-30000</f>
        <v>200000</v>
      </c>
      <c r="D110" s="14">
        <v>200000</v>
      </c>
      <c r="E110" s="14">
        <f t="shared" si="22"/>
        <v>0</v>
      </c>
      <c r="F110" s="14">
        <v>230000</v>
      </c>
      <c r="G110" s="16">
        <v>230000</v>
      </c>
      <c r="H110" s="14">
        <f t="shared" si="23"/>
        <v>0</v>
      </c>
      <c r="I110" s="14">
        <v>230000</v>
      </c>
      <c r="J110" s="23">
        <v>230000</v>
      </c>
      <c r="K110" s="14">
        <f t="shared" si="24"/>
        <v>0</v>
      </c>
      <c r="L110" s="14">
        <v>230000</v>
      </c>
      <c r="M110" s="14">
        <v>230000</v>
      </c>
      <c r="N110" s="14">
        <f t="shared" si="25"/>
        <v>0</v>
      </c>
      <c r="O110" s="14">
        <v>220000</v>
      </c>
      <c r="P110" s="14">
        <v>220000</v>
      </c>
      <c r="Q110" s="14">
        <f t="shared" si="26"/>
        <v>0</v>
      </c>
      <c r="R110" s="14">
        <f t="shared" si="27"/>
        <v>1110000</v>
      </c>
      <c r="S110" s="14">
        <f t="shared" si="28"/>
        <v>1110000</v>
      </c>
      <c r="T110" s="15">
        <f t="shared" si="29"/>
        <v>0</v>
      </c>
      <c r="U110" s="16">
        <f t="shared" si="30"/>
        <v>0</v>
      </c>
    </row>
    <row r="111" spans="1:21" ht="15.4" x14ac:dyDescent="0.45">
      <c r="A111" s="12">
        <v>24</v>
      </c>
      <c r="B111" s="45" t="s">
        <v>112</v>
      </c>
      <c r="C111" s="14">
        <v>230000</v>
      </c>
      <c r="D111" s="17">
        <v>230000</v>
      </c>
      <c r="E111" s="14">
        <f t="shared" si="22"/>
        <v>0</v>
      </c>
      <c r="F111" s="14">
        <v>230000</v>
      </c>
      <c r="G111" s="16">
        <v>230000</v>
      </c>
      <c r="H111" s="14">
        <f t="shared" si="23"/>
        <v>0</v>
      </c>
      <c r="I111" s="14">
        <v>230000</v>
      </c>
      <c r="J111" s="23">
        <v>230000</v>
      </c>
      <c r="K111" s="14">
        <f t="shared" si="24"/>
        <v>0</v>
      </c>
      <c r="L111" s="14">
        <v>230000</v>
      </c>
      <c r="M111" s="14">
        <v>230000</v>
      </c>
      <c r="N111" s="14">
        <f t="shared" si="25"/>
        <v>0</v>
      </c>
      <c r="O111" s="14">
        <v>230000</v>
      </c>
      <c r="P111" s="14">
        <v>230000</v>
      </c>
      <c r="Q111" s="14">
        <f t="shared" si="26"/>
        <v>0</v>
      </c>
      <c r="R111" s="14">
        <f t="shared" si="27"/>
        <v>1150000</v>
      </c>
      <c r="S111" s="14">
        <f t="shared" si="28"/>
        <v>1150000</v>
      </c>
      <c r="T111" s="15">
        <f t="shared" si="29"/>
        <v>0</v>
      </c>
      <c r="U111" s="16">
        <f t="shared" si="30"/>
        <v>0</v>
      </c>
    </row>
    <row r="112" spans="1:21" ht="15.4" x14ac:dyDescent="0.45">
      <c r="A112" s="39">
        <v>25</v>
      </c>
      <c r="B112" s="45" t="s">
        <v>113</v>
      </c>
      <c r="C112" s="14">
        <f>240000+50000</f>
        <v>290000</v>
      </c>
      <c r="D112" s="17">
        <f>240000+50000</f>
        <v>290000</v>
      </c>
      <c r="E112" s="14">
        <f t="shared" si="22"/>
        <v>0</v>
      </c>
      <c r="F112" s="14">
        <v>240000</v>
      </c>
      <c r="G112" s="14">
        <v>240000</v>
      </c>
      <c r="H112" s="14">
        <f t="shared" si="23"/>
        <v>0</v>
      </c>
      <c r="I112" s="14">
        <v>240000</v>
      </c>
      <c r="J112" s="14">
        <v>240000</v>
      </c>
      <c r="K112" s="14">
        <f t="shared" si="24"/>
        <v>0</v>
      </c>
      <c r="L112" s="14">
        <v>240000</v>
      </c>
      <c r="M112" s="14">
        <v>240000</v>
      </c>
      <c r="N112" s="14">
        <f t="shared" si="25"/>
        <v>0</v>
      </c>
      <c r="O112" s="14">
        <v>240000</v>
      </c>
      <c r="P112" s="14">
        <v>230000</v>
      </c>
      <c r="Q112" s="14">
        <f t="shared" si="26"/>
        <v>10000</v>
      </c>
      <c r="R112" s="14">
        <f t="shared" si="27"/>
        <v>1250000</v>
      </c>
      <c r="S112" s="14">
        <f t="shared" si="28"/>
        <v>1240000</v>
      </c>
      <c r="T112" s="15">
        <f t="shared" si="29"/>
        <v>10000</v>
      </c>
      <c r="U112" s="16">
        <f t="shared" si="30"/>
        <v>10000</v>
      </c>
    </row>
    <row r="113" spans="1:23" s="3" customFormat="1" ht="15.4" x14ac:dyDescent="0.45">
      <c r="A113" s="39">
        <v>26</v>
      </c>
      <c r="B113" s="46" t="s">
        <v>114</v>
      </c>
      <c r="C113" s="47">
        <v>0</v>
      </c>
      <c r="D113" s="47"/>
      <c r="E113" s="47">
        <f t="shared" si="22"/>
        <v>0</v>
      </c>
      <c r="F113" s="48">
        <v>290000</v>
      </c>
      <c r="G113" s="48">
        <v>290000</v>
      </c>
      <c r="H113" s="49">
        <f t="shared" si="23"/>
        <v>0</v>
      </c>
      <c r="I113" s="48">
        <v>290000</v>
      </c>
      <c r="J113" s="47">
        <f>30000+260000</f>
        <v>290000</v>
      </c>
      <c r="K113" s="49">
        <f t="shared" si="24"/>
        <v>0</v>
      </c>
      <c r="L113" s="49">
        <v>290000</v>
      </c>
      <c r="M113" s="49">
        <f>200000+90000</f>
        <v>290000</v>
      </c>
      <c r="N113" s="31">
        <f t="shared" si="25"/>
        <v>0</v>
      </c>
      <c r="O113" s="49">
        <v>275000</v>
      </c>
      <c r="P113" s="14"/>
      <c r="Q113" s="49">
        <f t="shared" si="26"/>
        <v>275000</v>
      </c>
      <c r="R113" s="14">
        <f t="shared" si="27"/>
        <v>1145000</v>
      </c>
      <c r="S113" s="31">
        <f t="shared" si="28"/>
        <v>870000</v>
      </c>
      <c r="T113" s="32">
        <f t="shared" si="29"/>
        <v>275000</v>
      </c>
      <c r="U113" s="16">
        <f t="shared" si="30"/>
        <v>275000</v>
      </c>
    </row>
    <row r="114" spans="1:23" s="3" customFormat="1" ht="15.4" x14ac:dyDescent="0.45">
      <c r="A114" s="12">
        <v>27</v>
      </c>
      <c r="B114" s="46" t="s">
        <v>115</v>
      </c>
      <c r="C114" s="49">
        <v>0</v>
      </c>
      <c r="D114" s="50"/>
      <c r="E114" s="49">
        <f>C114-D114</f>
        <v>0</v>
      </c>
      <c r="F114" s="49">
        <v>200000</v>
      </c>
      <c r="G114" s="49">
        <v>200000</v>
      </c>
      <c r="H114" s="49">
        <f>F114-G114</f>
        <v>0</v>
      </c>
      <c r="I114" s="49">
        <v>200000</v>
      </c>
      <c r="J114" s="49">
        <v>200000</v>
      </c>
      <c r="K114" s="49">
        <f>I114-J114</f>
        <v>0</v>
      </c>
      <c r="L114" s="49">
        <v>200000</v>
      </c>
      <c r="M114" s="49">
        <f>180000+20000</f>
        <v>200000</v>
      </c>
      <c r="N114" s="31">
        <f t="shared" si="25"/>
        <v>0</v>
      </c>
      <c r="O114" s="49">
        <v>195000</v>
      </c>
      <c r="P114" s="14">
        <f>190000+5000</f>
        <v>195000</v>
      </c>
      <c r="Q114" s="49">
        <f t="shared" si="26"/>
        <v>0</v>
      </c>
      <c r="R114" s="14">
        <f t="shared" si="27"/>
        <v>795000</v>
      </c>
      <c r="S114" s="31">
        <f>G114+J114+M114+P114+D114</f>
        <v>795000</v>
      </c>
      <c r="T114" s="32">
        <f>R114-S114</f>
        <v>0</v>
      </c>
      <c r="U114" s="16">
        <f t="shared" si="30"/>
        <v>0</v>
      </c>
    </row>
    <row r="115" spans="1:23" s="3" customFormat="1" ht="15.4" x14ac:dyDescent="0.45">
      <c r="A115" s="39">
        <v>28</v>
      </c>
      <c r="B115" s="51" t="s">
        <v>116</v>
      </c>
      <c r="C115" s="49">
        <v>0</v>
      </c>
      <c r="D115" s="50"/>
      <c r="E115" s="49">
        <f>C115-D115</f>
        <v>0</v>
      </c>
      <c r="F115" s="49">
        <v>200000</v>
      </c>
      <c r="G115" s="49">
        <f>130000+70000</f>
        <v>200000</v>
      </c>
      <c r="H115" s="49">
        <f>F115-G115</f>
        <v>0</v>
      </c>
      <c r="I115" s="49">
        <v>200000</v>
      </c>
      <c r="J115" s="49">
        <v>200000</v>
      </c>
      <c r="K115" s="49">
        <f>I115-J115</f>
        <v>0</v>
      </c>
      <c r="L115" s="49">
        <v>200000</v>
      </c>
      <c r="M115" s="49">
        <f>30000+170000</f>
        <v>200000</v>
      </c>
      <c r="N115" s="31">
        <f t="shared" si="25"/>
        <v>0</v>
      </c>
      <c r="O115" s="49">
        <v>195000</v>
      </c>
      <c r="P115" s="14">
        <v>30000</v>
      </c>
      <c r="Q115" s="49">
        <f t="shared" si="26"/>
        <v>165000</v>
      </c>
      <c r="R115" s="14">
        <f t="shared" si="27"/>
        <v>795000</v>
      </c>
      <c r="S115" s="31">
        <f>G115+J115+M115+P115+D115</f>
        <v>630000</v>
      </c>
      <c r="T115" s="32">
        <f>R115-S115</f>
        <v>165000</v>
      </c>
      <c r="U115" s="16">
        <f t="shared" si="30"/>
        <v>165000</v>
      </c>
    </row>
    <row r="116" spans="1:23" s="3" customFormat="1" ht="15.4" x14ac:dyDescent="0.45">
      <c r="A116" s="12">
        <v>29</v>
      </c>
      <c r="B116" s="51" t="s">
        <v>117</v>
      </c>
      <c r="C116" s="47">
        <v>0</v>
      </c>
      <c r="D116" s="47"/>
      <c r="E116" s="47">
        <f>C116-D116</f>
        <v>0</v>
      </c>
      <c r="F116" s="48">
        <v>290000</v>
      </c>
      <c r="G116" s="48">
        <v>290000</v>
      </c>
      <c r="H116" s="49">
        <f t="shared" ref="H116:H129" si="31">F116-G116</f>
        <v>0</v>
      </c>
      <c r="I116" s="48">
        <v>290000</v>
      </c>
      <c r="J116" s="49">
        <f>210000+80000</f>
        <v>290000</v>
      </c>
      <c r="K116" s="49">
        <f t="shared" ref="K116:K129" si="32">I116-J116</f>
        <v>0</v>
      </c>
      <c r="L116" s="49">
        <v>290000</v>
      </c>
      <c r="M116" s="49">
        <v>290000</v>
      </c>
      <c r="N116" s="31">
        <f t="shared" si="25"/>
        <v>0</v>
      </c>
      <c r="O116" s="49">
        <v>275000</v>
      </c>
      <c r="P116" s="47">
        <f>10000+265000</f>
        <v>275000</v>
      </c>
      <c r="Q116" s="49">
        <f t="shared" si="26"/>
        <v>0</v>
      </c>
      <c r="R116" s="14">
        <f t="shared" si="27"/>
        <v>1145000</v>
      </c>
      <c r="S116" s="31">
        <f t="shared" ref="S116:S129" si="33">G116+J116+M116+P116+D116</f>
        <v>1145000</v>
      </c>
      <c r="T116" s="32">
        <f>R116-S116</f>
        <v>0</v>
      </c>
      <c r="U116" s="16">
        <f t="shared" si="30"/>
        <v>0</v>
      </c>
    </row>
    <row r="117" spans="1:23" s="3" customFormat="1" ht="15.4" x14ac:dyDescent="0.45">
      <c r="A117" s="39">
        <v>30</v>
      </c>
      <c r="B117" s="51" t="s">
        <v>118</v>
      </c>
      <c r="C117" s="47">
        <v>0</v>
      </c>
      <c r="D117" s="47"/>
      <c r="E117" s="47">
        <f t="shared" ref="E117:E129" si="34">C117-D117</f>
        <v>0</v>
      </c>
      <c r="F117" s="48">
        <v>245000</v>
      </c>
      <c r="G117" s="48">
        <v>245000</v>
      </c>
      <c r="H117" s="49">
        <f t="shared" si="31"/>
        <v>0</v>
      </c>
      <c r="I117" s="48">
        <v>245000</v>
      </c>
      <c r="J117" s="49">
        <f>85000+160000</f>
        <v>245000</v>
      </c>
      <c r="K117" s="49">
        <f t="shared" si="32"/>
        <v>0</v>
      </c>
      <c r="L117" s="49">
        <v>245000</v>
      </c>
      <c r="M117" s="49">
        <f>160000+85000</f>
        <v>245000</v>
      </c>
      <c r="N117" s="31">
        <f t="shared" si="25"/>
        <v>0</v>
      </c>
      <c r="O117" s="49">
        <v>235000</v>
      </c>
      <c r="P117" s="49">
        <v>235000</v>
      </c>
      <c r="Q117" s="49">
        <f t="shared" si="26"/>
        <v>0</v>
      </c>
      <c r="R117" s="14">
        <f t="shared" si="27"/>
        <v>970000</v>
      </c>
      <c r="S117" s="31">
        <f t="shared" si="33"/>
        <v>970000</v>
      </c>
      <c r="T117" s="32">
        <f t="shared" ref="T117:T129" si="35">R117-S117</f>
        <v>0</v>
      </c>
      <c r="U117" s="16">
        <f t="shared" si="30"/>
        <v>0</v>
      </c>
    </row>
    <row r="118" spans="1:23" s="3" customFormat="1" ht="15.4" x14ac:dyDescent="0.45">
      <c r="A118" s="39">
        <v>31</v>
      </c>
      <c r="B118" s="51" t="s">
        <v>119</v>
      </c>
      <c r="C118" s="47">
        <v>0</v>
      </c>
      <c r="D118" s="47"/>
      <c r="E118" s="47">
        <f t="shared" si="34"/>
        <v>0</v>
      </c>
      <c r="F118" s="48">
        <v>250000</v>
      </c>
      <c r="G118" s="48">
        <v>250000</v>
      </c>
      <c r="H118" s="49">
        <f t="shared" si="31"/>
        <v>0</v>
      </c>
      <c r="I118" s="48">
        <v>250000</v>
      </c>
      <c r="J118" s="49">
        <v>250000</v>
      </c>
      <c r="K118" s="49">
        <f t="shared" si="32"/>
        <v>0</v>
      </c>
      <c r="L118" s="49">
        <v>250000</v>
      </c>
      <c r="M118" s="49">
        <f>110000+140000</f>
        <v>250000</v>
      </c>
      <c r="N118" s="31">
        <f t="shared" si="25"/>
        <v>0</v>
      </c>
      <c r="O118" s="49">
        <v>220000</v>
      </c>
      <c r="P118" s="49">
        <v>220000</v>
      </c>
      <c r="Q118" s="49">
        <f t="shared" si="26"/>
        <v>0</v>
      </c>
      <c r="R118" s="14">
        <f t="shared" si="27"/>
        <v>970000</v>
      </c>
      <c r="S118" s="31">
        <f t="shared" si="33"/>
        <v>970000</v>
      </c>
      <c r="T118" s="32">
        <f t="shared" si="35"/>
        <v>0</v>
      </c>
      <c r="U118" s="16">
        <f t="shared" si="30"/>
        <v>0</v>
      </c>
    </row>
    <row r="119" spans="1:23" s="3" customFormat="1" ht="15.4" x14ac:dyDescent="0.45">
      <c r="A119" s="12">
        <v>32</v>
      </c>
      <c r="B119" s="51" t="s">
        <v>120</v>
      </c>
      <c r="C119" s="47">
        <v>0</v>
      </c>
      <c r="D119" s="47"/>
      <c r="E119" s="47">
        <f t="shared" si="34"/>
        <v>0</v>
      </c>
      <c r="F119" s="31">
        <v>285000</v>
      </c>
      <c r="G119" s="31">
        <f>100000+185000</f>
        <v>285000</v>
      </c>
      <c r="H119" s="31">
        <f t="shared" si="31"/>
        <v>0</v>
      </c>
      <c r="I119" s="31">
        <v>285000</v>
      </c>
      <c r="J119" s="31">
        <v>285000</v>
      </c>
      <c r="K119" s="49">
        <f t="shared" si="32"/>
        <v>0</v>
      </c>
      <c r="L119" s="49">
        <v>285000</v>
      </c>
      <c r="M119" s="49">
        <v>220000</v>
      </c>
      <c r="N119" s="31">
        <f t="shared" si="25"/>
        <v>65000</v>
      </c>
      <c r="O119" s="47">
        <v>270000</v>
      </c>
      <c r="P119" s="47"/>
      <c r="Q119" s="49">
        <f t="shared" si="26"/>
        <v>270000</v>
      </c>
      <c r="R119" s="14">
        <f t="shared" si="27"/>
        <v>1125000</v>
      </c>
      <c r="S119" s="31">
        <f t="shared" si="33"/>
        <v>790000</v>
      </c>
      <c r="T119" s="32">
        <f t="shared" si="35"/>
        <v>335000</v>
      </c>
      <c r="U119" s="16">
        <f t="shared" si="30"/>
        <v>335000</v>
      </c>
    </row>
    <row r="120" spans="1:23" s="3" customFormat="1" ht="15.4" x14ac:dyDescent="0.45">
      <c r="A120" s="39">
        <v>33</v>
      </c>
      <c r="B120" s="51" t="s">
        <v>121</v>
      </c>
      <c r="C120" s="31">
        <v>0</v>
      </c>
      <c r="D120" s="31"/>
      <c r="E120" s="31">
        <f t="shared" si="34"/>
        <v>0</v>
      </c>
      <c r="F120" s="31">
        <v>290000</v>
      </c>
      <c r="G120" s="31">
        <v>290000</v>
      </c>
      <c r="H120" s="31">
        <f t="shared" si="31"/>
        <v>0</v>
      </c>
      <c r="I120" s="31">
        <v>290000</v>
      </c>
      <c r="J120" s="49">
        <v>290000</v>
      </c>
      <c r="K120" s="31">
        <f t="shared" si="32"/>
        <v>0</v>
      </c>
      <c r="L120" s="31">
        <v>290000</v>
      </c>
      <c r="M120" s="49">
        <v>290000</v>
      </c>
      <c r="N120" s="31">
        <f t="shared" si="25"/>
        <v>0</v>
      </c>
      <c r="O120" s="31">
        <v>275000</v>
      </c>
      <c r="P120" s="31">
        <v>275000</v>
      </c>
      <c r="Q120" s="49">
        <f t="shared" si="26"/>
        <v>0</v>
      </c>
      <c r="R120" s="14">
        <f t="shared" si="27"/>
        <v>1145000</v>
      </c>
      <c r="S120" s="31">
        <f t="shared" si="33"/>
        <v>1145000</v>
      </c>
      <c r="T120" s="32">
        <f t="shared" si="35"/>
        <v>0</v>
      </c>
      <c r="U120" s="16">
        <f t="shared" si="30"/>
        <v>0</v>
      </c>
    </row>
    <row r="121" spans="1:23" s="3" customFormat="1" ht="15.4" x14ac:dyDescent="0.45">
      <c r="A121" s="12">
        <v>34</v>
      </c>
      <c r="B121" s="51" t="s">
        <v>122</v>
      </c>
      <c r="C121" s="31">
        <v>0</v>
      </c>
      <c r="D121" s="31"/>
      <c r="E121" s="31">
        <f t="shared" si="34"/>
        <v>0</v>
      </c>
      <c r="F121" s="31">
        <v>355000</v>
      </c>
      <c r="G121" s="31">
        <v>355000</v>
      </c>
      <c r="H121" s="31">
        <f t="shared" si="31"/>
        <v>0</v>
      </c>
      <c r="I121" s="31">
        <v>355000</v>
      </c>
      <c r="J121" s="31">
        <v>355000</v>
      </c>
      <c r="K121" s="31">
        <f t="shared" si="32"/>
        <v>0</v>
      </c>
      <c r="L121" s="31">
        <v>355000</v>
      </c>
      <c r="M121" s="31">
        <v>355000</v>
      </c>
      <c r="N121" s="31">
        <f t="shared" si="25"/>
        <v>0</v>
      </c>
      <c r="O121" s="31">
        <v>355000</v>
      </c>
      <c r="P121" s="31">
        <v>355000</v>
      </c>
      <c r="Q121" s="49">
        <f t="shared" si="26"/>
        <v>0</v>
      </c>
      <c r="R121" s="14">
        <f t="shared" si="27"/>
        <v>1420000</v>
      </c>
      <c r="S121" s="31">
        <f t="shared" si="33"/>
        <v>1420000</v>
      </c>
      <c r="T121" s="32">
        <f t="shared" si="35"/>
        <v>0</v>
      </c>
      <c r="U121" s="16">
        <f t="shared" si="30"/>
        <v>0</v>
      </c>
    </row>
    <row r="122" spans="1:23" s="3" customFormat="1" ht="15.4" x14ac:dyDescent="0.45">
      <c r="A122" s="39">
        <v>35</v>
      </c>
      <c r="B122" s="51" t="s">
        <v>123</v>
      </c>
      <c r="C122" s="31">
        <v>0</v>
      </c>
      <c r="D122" s="31"/>
      <c r="E122" s="31">
        <f t="shared" si="34"/>
        <v>0</v>
      </c>
      <c r="F122" s="31">
        <v>290000</v>
      </c>
      <c r="G122" s="31">
        <v>290000</v>
      </c>
      <c r="H122" s="31">
        <f t="shared" si="31"/>
        <v>0</v>
      </c>
      <c r="I122" s="31">
        <v>290000</v>
      </c>
      <c r="J122" s="31">
        <v>290000</v>
      </c>
      <c r="K122" s="31">
        <f t="shared" si="32"/>
        <v>0</v>
      </c>
      <c r="L122" s="31">
        <v>290000</v>
      </c>
      <c r="M122" s="49">
        <f>120000+110000+60000</f>
        <v>290000</v>
      </c>
      <c r="N122" s="31">
        <f t="shared" si="25"/>
        <v>0</v>
      </c>
      <c r="O122" s="31">
        <v>275000</v>
      </c>
      <c r="P122" s="31">
        <v>215000</v>
      </c>
      <c r="Q122" s="49">
        <f t="shared" si="26"/>
        <v>60000</v>
      </c>
      <c r="R122" s="14">
        <f t="shared" si="27"/>
        <v>1145000</v>
      </c>
      <c r="S122" s="31">
        <f t="shared" si="33"/>
        <v>1085000</v>
      </c>
      <c r="T122" s="32">
        <f t="shared" si="35"/>
        <v>60000</v>
      </c>
      <c r="U122" s="16">
        <f t="shared" si="30"/>
        <v>60000</v>
      </c>
    </row>
    <row r="123" spans="1:23" s="3" customFormat="1" ht="15.4" x14ac:dyDescent="0.45">
      <c r="A123" s="39">
        <v>36</v>
      </c>
      <c r="B123" s="51" t="s">
        <v>124</v>
      </c>
      <c r="C123" s="31">
        <v>0</v>
      </c>
      <c r="D123" s="31"/>
      <c r="E123" s="31">
        <f t="shared" si="34"/>
        <v>0</v>
      </c>
      <c r="F123" s="31">
        <v>290000</v>
      </c>
      <c r="G123" s="31">
        <v>290000</v>
      </c>
      <c r="H123" s="31">
        <f t="shared" si="31"/>
        <v>0</v>
      </c>
      <c r="I123" s="31">
        <v>290000</v>
      </c>
      <c r="J123" s="31">
        <f>10000+280000</f>
        <v>290000</v>
      </c>
      <c r="K123" s="31">
        <f t="shared" si="32"/>
        <v>0</v>
      </c>
      <c r="L123" s="31">
        <v>290000</v>
      </c>
      <c r="M123" s="49">
        <f>220000+70000</f>
        <v>290000</v>
      </c>
      <c r="N123" s="31">
        <f t="shared" si="25"/>
        <v>0</v>
      </c>
      <c r="O123" s="31">
        <f>275000-60000</f>
        <v>215000</v>
      </c>
      <c r="P123" s="31">
        <v>215000</v>
      </c>
      <c r="Q123" s="49">
        <f t="shared" si="26"/>
        <v>0</v>
      </c>
      <c r="R123" s="14">
        <f t="shared" si="27"/>
        <v>1085000</v>
      </c>
      <c r="S123" s="31">
        <f t="shared" si="33"/>
        <v>1085000</v>
      </c>
      <c r="T123" s="32">
        <f t="shared" si="35"/>
        <v>0</v>
      </c>
      <c r="U123" s="16">
        <f t="shared" si="30"/>
        <v>0</v>
      </c>
    </row>
    <row r="124" spans="1:23" s="3" customFormat="1" ht="15.4" x14ac:dyDescent="0.45">
      <c r="A124" s="12">
        <v>37</v>
      </c>
      <c r="B124" s="51" t="s">
        <v>125</v>
      </c>
      <c r="C124" s="47">
        <v>0</v>
      </c>
      <c r="D124" s="47"/>
      <c r="E124" s="47">
        <f t="shared" si="34"/>
        <v>0</v>
      </c>
      <c r="F124" s="47">
        <v>200000</v>
      </c>
      <c r="G124" s="31">
        <v>200000</v>
      </c>
      <c r="H124" s="47">
        <f t="shared" si="31"/>
        <v>0</v>
      </c>
      <c r="I124" s="47">
        <v>200000</v>
      </c>
      <c r="J124" s="47">
        <v>200000</v>
      </c>
      <c r="K124" s="47">
        <f t="shared" si="32"/>
        <v>0</v>
      </c>
      <c r="L124" s="47">
        <v>200000</v>
      </c>
      <c r="M124" s="49">
        <f>100000+100000</f>
        <v>200000</v>
      </c>
      <c r="N124" s="31">
        <f t="shared" si="25"/>
        <v>0</v>
      </c>
      <c r="O124" s="47">
        <v>195000</v>
      </c>
      <c r="P124" s="47">
        <v>100000</v>
      </c>
      <c r="Q124" s="49">
        <f t="shared" si="26"/>
        <v>95000</v>
      </c>
      <c r="R124" s="14">
        <f t="shared" si="27"/>
        <v>795000</v>
      </c>
      <c r="S124" s="31">
        <f>G124+J124+M124+P124+D124</f>
        <v>700000</v>
      </c>
      <c r="T124" s="32">
        <f>R124-S124</f>
        <v>95000</v>
      </c>
      <c r="U124" s="16">
        <f t="shared" si="30"/>
        <v>95000</v>
      </c>
    </row>
    <row r="125" spans="1:23" s="3" customFormat="1" ht="15.4" x14ac:dyDescent="0.45">
      <c r="A125" s="39">
        <v>38</v>
      </c>
      <c r="B125" s="51" t="s">
        <v>126</v>
      </c>
      <c r="C125" s="47">
        <v>0</v>
      </c>
      <c r="D125" s="47"/>
      <c r="E125" s="47">
        <f t="shared" si="34"/>
        <v>0</v>
      </c>
      <c r="F125" s="31">
        <v>290000</v>
      </c>
      <c r="G125" s="31">
        <v>290000</v>
      </c>
      <c r="H125" s="31">
        <f t="shared" si="31"/>
        <v>0</v>
      </c>
      <c r="I125" s="31">
        <v>290000</v>
      </c>
      <c r="J125" s="31">
        <f>210000+80000</f>
        <v>290000</v>
      </c>
      <c r="K125" s="31">
        <f t="shared" si="32"/>
        <v>0</v>
      </c>
      <c r="L125" s="31">
        <v>290000</v>
      </c>
      <c r="M125" s="49">
        <v>130000</v>
      </c>
      <c r="N125" s="31">
        <f t="shared" si="25"/>
        <v>160000</v>
      </c>
      <c r="O125" s="31">
        <v>275000</v>
      </c>
      <c r="P125" s="31"/>
      <c r="Q125" s="49">
        <f t="shared" si="26"/>
        <v>275000</v>
      </c>
      <c r="R125" s="14">
        <f t="shared" si="27"/>
        <v>1145000</v>
      </c>
      <c r="S125" s="31">
        <f>G125+J125+M125+P125+D125</f>
        <v>710000</v>
      </c>
      <c r="T125" s="32">
        <f>R125-S125</f>
        <v>435000</v>
      </c>
      <c r="U125" s="16">
        <f t="shared" si="30"/>
        <v>435000</v>
      </c>
    </row>
    <row r="126" spans="1:23" s="3" customFormat="1" ht="15.4" x14ac:dyDescent="0.45">
      <c r="A126" s="12">
        <v>39</v>
      </c>
      <c r="B126" s="51" t="s">
        <v>127</v>
      </c>
      <c r="C126" s="31">
        <v>0</v>
      </c>
      <c r="D126" s="31"/>
      <c r="E126" s="31">
        <f t="shared" si="34"/>
        <v>0</v>
      </c>
      <c r="F126" s="31">
        <v>355000</v>
      </c>
      <c r="G126" s="31">
        <f>300000+55000</f>
        <v>355000</v>
      </c>
      <c r="H126" s="31">
        <f>F126-G126</f>
        <v>0</v>
      </c>
      <c r="I126" s="31">
        <v>355000</v>
      </c>
      <c r="J126" s="31">
        <f>145000+100000</f>
        <v>245000</v>
      </c>
      <c r="K126" s="31">
        <f t="shared" si="32"/>
        <v>110000</v>
      </c>
      <c r="L126" s="31">
        <v>355000</v>
      </c>
      <c r="M126" s="49"/>
      <c r="N126" s="31">
        <f t="shared" si="25"/>
        <v>355000</v>
      </c>
      <c r="O126" s="31">
        <v>355000</v>
      </c>
      <c r="P126" s="31"/>
      <c r="Q126" s="49">
        <f t="shared" si="26"/>
        <v>355000</v>
      </c>
      <c r="R126" s="14">
        <f t="shared" si="27"/>
        <v>1420000</v>
      </c>
      <c r="S126" s="31">
        <f t="shared" si="33"/>
        <v>600000</v>
      </c>
      <c r="T126" s="32">
        <f t="shared" si="35"/>
        <v>820000</v>
      </c>
      <c r="U126" s="16">
        <f t="shared" si="30"/>
        <v>820000</v>
      </c>
    </row>
    <row r="127" spans="1:23" s="3" customFormat="1" ht="15.4" x14ac:dyDescent="0.45">
      <c r="A127" s="39">
        <v>40</v>
      </c>
      <c r="B127" s="51" t="s">
        <v>128</v>
      </c>
      <c r="C127" s="31">
        <v>0</v>
      </c>
      <c r="D127" s="31"/>
      <c r="E127" s="31">
        <f t="shared" si="34"/>
        <v>0</v>
      </c>
      <c r="F127" s="31">
        <v>290000</v>
      </c>
      <c r="G127" s="31">
        <v>290000</v>
      </c>
      <c r="H127" s="31">
        <f t="shared" si="31"/>
        <v>0</v>
      </c>
      <c r="I127" s="31">
        <v>290000</v>
      </c>
      <c r="J127" s="31">
        <f>210000+80000</f>
        <v>290000</v>
      </c>
      <c r="K127" s="31">
        <f t="shared" si="32"/>
        <v>0</v>
      </c>
      <c r="L127" s="31">
        <v>290000</v>
      </c>
      <c r="M127" s="31">
        <v>290000</v>
      </c>
      <c r="N127" s="31">
        <f t="shared" si="25"/>
        <v>0</v>
      </c>
      <c r="O127" s="31">
        <v>275000</v>
      </c>
      <c r="P127" s="31"/>
      <c r="Q127" s="49">
        <f t="shared" si="26"/>
        <v>275000</v>
      </c>
      <c r="R127" s="14">
        <f t="shared" si="27"/>
        <v>1145000</v>
      </c>
      <c r="S127" s="31">
        <f t="shared" si="33"/>
        <v>870000</v>
      </c>
      <c r="T127" s="32">
        <f t="shared" si="35"/>
        <v>275000</v>
      </c>
      <c r="U127" s="16">
        <f t="shared" si="30"/>
        <v>275000</v>
      </c>
    </row>
    <row r="128" spans="1:23" s="3" customFormat="1" ht="15.4" x14ac:dyDescent="0.45">
      <c r="A128" s="39">
        <v>41</v>
      </c>
      <c r="B128" s="51" t="s">
        <v>129</v>
      </c>
      <c r="C128" s="47">
        <v>0</v>
      </c>
      <c r="D128" s="47"/>
      <c r="E128" s="47">
        <f t="shared" si="34"/>
        <v>0</v>
      </c>
      <c r="F128" s="47">
        <v>250000</v>
      </c>
      <c r="G128" s="31">
        <v>250000</v>
      </c>
      <c r="H128" s="47">
        <f t="shared" si="31"/>
        <v>0</v>
      </c>
      <c r="I128" s="47">
        <v>250000</v>
      </c>
      <c r="J128" s="47">
        <v>250000</v>
      </c>
      <c r="K128" s="47">
        <f t="shared" si="32"/>
        <v>0</v>
      </c>
      <c r="L128" s="47">
        <v>250000</v>
      </c>
      <c r="M128" s="49">
        <f>190000+60000</f>
        <v>250000</v>
      </c>
      <c r="N128" s="31">
        <f t="shared" si="25"/>
        <v>0</v>
      </c>
      <c r="O128" s="47">
        <v>220000</v>
      </c>
      <c r="P128" s="47">
        <v>400000</v>
      </c>
      <c r="Q128" s="49">
        <f t="shared" si="26"/>
        <v>-180000</v>
      </c>
      <c r="R128" s="14">
        <f t="shared" si="27"/>
        <v>970000</v>
      </c>
      <c r="S128" s="31">
        <f>G128+J128+M128+P128+D128</f>
        <v>1150000</v>
      </c>
      <c r="T128" s="32">
        <f>R128-S128</f>
        <v>-180000</v>
      </c>
      <c r="U128" s="22">
        <f t="shared" si="30"/>
        <v>-180000</v>
      </c>
      <c r="V128" s="52" t="s">
        <v>130</v>
      </c>
      <c r="W128" s="53"/>
    </row>
    <row r="129" spans="1:21" s="3" customFormat="1" ht="15.4" x14ac:dyDescent="0.45">
      <c r="A129" s="12">
        <v>42</v>
      </c>
      <c r="B129" s="54" t="s">
        <v>131</v>
      </c>
      <c r="C129" s="27">
        <v>0</v>
      </c>
      <c r="D129" s="27"/>
      <c r="E129" s="27">
        <f t="shared" si="34"/>
        <v>0</v>
      </c>
      <c r="F129" s="27">
        <v>355000</v>
      </c>
      <c r="G129" s="27">
        <f>60000+50000+245000</f>
        <v>355000</v>
      </c>
      <c r="H129" s="27">
        <f t="shared" si="31"/>
        <v>0</v>
      </c>
      <c r="I129" s="27">
        <v>355000</v>
      </c>
      <c r="J129" s="27">
        <v>355000</v>
      </c>
      <c r="K129" s="27">
        <f t="shared" si="32"/>
        <v>0</v>
      </c>
      <c r="L129" s="27">
        <v>355000</v>
      </c>
      <c r="M129" s="55">
        <v>200000</v>
      </c>
      <c r="N129" s="27">
        <f>L129-M129</f>
        <v>155000</v>
      </c>
      <c r="O129" s="27">
        <v>355000</v>
      </c>
      <c r="P129" s="27"/>
      <c r="Q129" s="27">
        <f>O129-P129</f>
        <v>355000</v>
      </c>
      <c r="R129" s="14">
        <f t="shared" si="27"/>
        <v>1420000</v>
      </c>
      <c r="S129" s="27">
        <f t="shared" si="33"/>
        <v>910000</v>
      </c>
      <c r="T129" s="19">
        <f t="shared" si="35"/>
        <v>510000</v>
      </c>
      <c r="U129" s="16">
        <f t="shared" si="30"/>
        <v>510000</v>
      </c>
    </row>
    <row r="130" spans="1:21" ht="15" x14ac:dyDescent="0.4">
      <c r="A130" s="5"/>
      <c r="B130" s="36" t="s">
        <v>86</v>
      </c>
      <c r="C130" s="37">
        <f t="shared" ref="C130:U130" si="36">SUM(C88:C129)</f>
        <v>5760000</v>
      </c>
      <c r="D130" s="37">
        <f t="shared" si="36"/>
        <v>5760000</v>
      </c>
      <c r="E130" s="37">
        <f t="shared" si="36"/>
        <v>0</v>
      </c>
      <c r="F130" s="37">
        <f t="shared" si="36"/>
        <v>10495000</v>
      </c>
      <c r="G130" s="37">
        <f t="shared" si="36"/>
        <v>10495000</v>
      </c>
      <c r="H130" s="37">
        <f t="shared" si="36"/>
        <v>0</v>
      </c>
      <c r="I130" s="37">
        <f t="shared" si="36"/>
        <v>10495000</v>
      </c>
      <c r="J130" s="37">
        <f t="shared" si="36"/>
        <v>10385000</v>
      </c>
      <c r="K130" s="37">
        <f t="shared" si="36"/>
        <v>110000</v>
      </c>
      <c r="L130" s="37">
        <f t="shared" si="36"/>
        <v>10495000</v>
      </c>
      <c r="M130" s="37">
        <f t="shared" si="36"/>
        <v>9705000</v>
      </c>
      <c r="N130" s="37">
        <f t="shared" si="36"/>
        <v>790000</v>
      </c>
      <c r="O130" s="37">
        <f t="shared" si="36"/>
        <v>10020000</v>
      </c>
      <c r="P130" s="37">
        <f t="shared" si="36"/>
        <v>6975000</v>
      </c>
      <c r="Q130" s="37">
        <f t="shared" si="36"/>
        <v>3045000</v>
      </c>
      <c r="R130" s="37">
        <f t="shared" si="36"/>
        <v>47265000</v>
      </c>
      <c r="S130" s="37">
        <f t="shared" si="36"/>
        <v>43320000</v>
      </c>
      <c r="T130" s="37">
        <f t="shared" si="36"/>
        <v>3945000</v>
      </c>
      <c r="U130" s="37">
        <f t="shared" si="36"/>
        <v>3945000</v>
      </c>
    </row>
    <row r="131" spans="1:21" x14ac:dyDescent="0.35">
      <c r="A131" s="1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</row>
    <row r="132" spans="1:21" ht="15.4" x14ac:dyDescent="0.45">
      <c r="A132" s="1"/>
      <c r="B132" s="56"/>
      <c r="C132" s="2"/>
      <c r="D132" s="2"/>
      <c r="E132" s="2"/>
      <c r="F132" s="2"/>
      <c r="G132" s="56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21" ht="15" x14ac:dyDescent="0.4">
      <c r="A133" s="5"/>
      <c r="B133" s="7" t="s">
        <v>132</v>
      </c>
      <c r="C133" s="107">
        <v>46082</v>
      </c>
      <c r="D133" s="108"/>
      <c r="E133" s="108"/>
      <c r="F133" s="107">
        <v>46113</v>
      </c>
      <c r="G133" s="108"/>
      <c r="H133" s="108"/>
      <c r="I133" s="107">
        <v>46143</v>
      </c>
      <c r="J133" s="108"/>
      <c r="K133" s="108"/>
      <c r="L133" s="107">
        <v>46174</v>
      </c>
      <c r="M133" s="108"/>
      <c r="N133" s="108"/>
      <c r="O133" s="107">
        <v>46204</v>
      </c>
      <c r="P133" s="108"/>
      <c r="Q133" s="108"/>
      <c r="R133" s="6"/>
      <c r="S133" s="6"/>
      <c r="T133" s="6"/>
    </row>
    <row r="134" spans="1:21" ht="15.4" x14ac:dyDescent="0.45">
      <c r="A134" s="5"/>
      <c r="B134" s="5"/>
      <c r="C134" s="109">
        <v>230000</v>
      </c>
      <c r="D134" s="108"/>
      <c r="E134" s="108"/>
      <c r="F134" s="109">
        <v>230000</v>
      </c>
      <c r="G134" s="108"/>
      <c r="H134" s="108"/>
      <c r="I134" s="109">
        <v>230000</v>
      </c>
      <c r="J134" s="108"/>
      <c r="K134" s="108"/>
      <c r="L134" s="109">
        <v>230000</v>
      </c>
      <c r="M134" s="108"/>
      <c r="N134" s="108"/>
      <c r="O134" s="109">
        <v>220000</v>
      </c>
      <c r="P134" s="108"/>
      <c r="Q134" s="108"/>
      <c r="R134" s="8" t="s">
        <v>1</v>
      </c>
      <c r="S134" s="11" t="s">
        <v>2</v>
      </c>
      <c r="T134" s="11" t="s">
        <v>3</v>
      </c>
    </row>
    <row r="135" spans="1:21" ht="15" x14ac:dyDescent="0.4">
      <c r="A135" s="7" t="s">
        <v>5</v>
      </c>
      <c r="B135" s="7" t="s">
        <v>6</v>
      </c>
      <c r="C135" s="11" t="s">
        <v>7</v>
      </c>
      <c r="D135" s="11" t="s">
        <v>8</v>
      </c>
      <c r="E135" s="11" t="s">
        <v>9</v>
      </c>
      <c r="F135" s="11" t="s">
        <v>7</v>
      </c>
      <c r="G135" s="11" t="s">
        <v>8</v>
      </c>
      <c r="H135" s="11" t="s">
        <v>9</v>
      </c>
      <c r="I135" s="11" t="s">
        <v>7</v>
      </c>
      <c r="J135" s="11" t="s">
        <v>8</v>
      </c>
      <c r="K135" s="11" t="s">
        <v>9</v>
      </c>
      <c r="L135" s="11" t="s">
        <v>7</v>
      </c>
      <c r="M135" s="11" t="s">
        <v>8</v>
      </c>
      <c r="N135" s="11" t="s">
        <v>9</v>
      </c>
      <c r="O135" s="11" t="s">
        <v>7</v>
      </c>
      <c r="P135" s="11" t="s">
        <v>8</v>
      </c>
      <c r="Q135" s="11" t="s">
        <v>9</v>
      </c>
      <c r="R135" s="11"/>
      <c r="S135" s="6"/>
      <c r="T135" s="6"/>
    </row>
    <row r="136" spans="1:21" ht="15.4" x14ac:dyDescent="0.45">
      <c r="A136" s="12">
        <v>1</v>
      </c>
      <c r="B136" s="13" t="s">
        <v>133</v>
      </c>
      <c r="C136" s="14">
        <v>230000</v>
      </c>
      <c r="D136" s="14">
        <v>230000</v>
      </c>
      <c r="E136" s="14">
        <f t="shared" ref="E136:E164" si="37">C136-D136</f>
        <v>0</v>
      </c>
      <c r="F136" s="14">
        <v>230000</v>
      </c>
      <c r="G136" s="14">
        <v>230000</v>
      </c>
      <c r="H136" s="14">
        <f t="shared" ref="H136:H164" si="38">F136-G136</f>
        <v>0</v>
      </c>
      <c r="I136" s="14">
        <v>230000</v>
      </c>
      <c r="J136" s="14">
        <v>230000</v>
      </c>
      <c r="K136" s="14">
        <f t="shared" ref="K136:K164" si="39">I136-J136</f>
        <v>0</v>
      </c>
      <c r="L136" s="14">
        <v>230000</v>
      </c>
      <c r="M136" s="14">
        <v>230000</v>
      </c>
      <c r="N136" s="14">
        <f t="shared" ref="N136:N164" si="40">L136-M136</f>
        <v>0</v>
      </c>
      <c r="O136" s="14">
        <v>220000</v>
      </c>
      <c r="P136" s="14">
        <v>220000</v>
      </c>
      <c r="Q136" s="14">
        <f t="shared" ref="Q136:Q164" si="41">O136-P136</f>
        <v>0</v>
      </c>
      <c r="R136" s="14">
        <f t="shared" ref="R136:R164" si="42">C136+F136+I136+L136+O136</f>
        <v>1140000</v>
      </c>
      <c r="S136" s="14">
        <f t="shared" ref="S136:S164" si="43">G136+J136+M136+P136+D136</f>
        <v>1140000</v>
      </c>
      <c r="T136" s="15">
        <f>R136-S136</f>
        <v>0</v>
      </c>
      <c r="U136" s="16">
        <f t="shared" ref="U136:U164" si="44">E136+H136+K136+N136+Q136</f>
        <v>0</v>
      </c>
    </row>
    <row r="137" spans="1:21" ht="15.4" x14ac:dyDescent="0.45">
      <c r="A137" s="12">
        <v>2</v>
      </c>
      <c r="B137" s="13" t="s">
        <v>134</v>
      </c>
      <c r="C137" s="14">
        <v>230000</v>
      </c>
      <c r="D137" s="14">
        <v>230000</v>
      </c>
      <c r="E137" s="14">
        <f t="shared" si="37"/>
        <v>0</v>
      </c>
      <c r="F137" s="14">
        <v>230000</v>
      </c>
      <c r="G137" s="14">
        <v>230000</v>
      </c>
      <c r="H137" s="14">
        <f t="shared" si="38"/>
        <v>0</v>
      </c>
      <c r="I137" s="14">
        <v>230000</v>
      </c>
      <c r="J137" s="14">
        <v>230000</v>
      </c>
      <c r="K137" s="14">
        <f t="shared" si="39"/>
        <v>0</v>
      </c>
      <c r="L137" s="14">
        <v>230000</v>
      </c>
      <c r="M137" s="14">
        <v>230000</v>
      </c>
      <c r="N137" s="14">
        <f t="shared" si="40"/>
        <v>0</v>
      </c>
      <c r="O137" s="14">
        <v>220000</v>
      </c>
      <c r="P137" s="14">
        <f>170000+50000</f>
        <v>220000</v>
      </c>
      <c r="Q137" s="14">
        <f t="shared" si="41"/>
        <v>0</v>
      </c>
      <c r="R137" s="14">
        <f t="shared" si="42"/>
        <v>1140000</v>
      </c>
      <c r="S137" s="14">
        <f t="shared" si="43"/>
        <v>1140000</v>
      </c>
      <c r="T137" s="15">
        <f t="shared" ref="T137:T164" si="45">R137-S137</f>
        <v>0</v>
      </c>
      <c r="U137" s="16">
        <f t="shared" si="44"/>
        <v>0</v>
      </c>
    </row>
    <row r="138" spans="1:21" ht="15.4" x14ac:dyDescent="0.45">
      <c r="A138" s="12">
        <v>3</v>
      </c>
      <c r="B138" s="13" t="s">
        <v>135</v>
      </c>
      <c r="C138" s="14">
        <v>230000</v>
      </c>
      <c r="D138" s="17">
        <v>230000</v>
      </c>
      <c r="E138" s="14">
        <f t="shared" si="37"/>
        <v>0</v>
      </c>
      <c r="F138" s="14">
        <v>230000</v>
      </c>
      <c r="G138" s="14">
        <v>230000</v>
      </c>
      <c r="H138" s="14">
        <f t="shared" si="38"/>
        <v>0</v>
      </c>
      <c r="I138" s="14">
        <v>230000</v>
      </c>
      <c r="J138" s="14">
        <v>230000</v>
      </c>
      <c r="K138" s="14">
        <f t="shared" si="39"/>
        <v>0</v>
      </c>
      <c r="L138" s="14">
        <v>230000</v>
      </c>
      <c r="M138" s="14">
        <v>230000</v>
      </c>
      <c r="N138" s="14">
        <f t="shared" si="40"/>
        <v>0</v>
      </c>
      <c r="O138" s="14">
        <v>220000</v>
      </c>
      <c r="P138" s="14">
        <v>220000</v>
      </c>
      <c r="Q138" s="14">
        <f t="shared" si="41"/>
        <v>0</v>
      </c>
      <c r="R138" s="14">
        <f t="shared" si="42"/>
        <v>1140000</v>
      </c>
      <c r="S138" s="14">
        <f t="shared" si="43"/>
        <v>1140000</v>
      </c>
      <c r="T138" s="15">
        <f t="shared" si="45"/>
        <v>0</v>
      </c>
      <c r="U138" s="16">
        <f t="shared" si="44"/>
        <v>0</v>
      </c>
    </row>
    <row r="139" spans="1:21" ht="15.4" x14ac:dyDescent="0.45">
      <c r="A139" s="12">
        <v>4</v>
      </c>
      <c r="B139" s="13" t="s">
        <v>136</v>
      </c>
      <c r="C139" s="14">
        <v>230000</v>
      </c>
      <c r="D139" s="14">
        <v>230000</v>
      </c>
      <c r="E139" s="14">
        <f t="shared" si="37"/>
        <v>0</v>
      </c>
      <c r="F139" s="14">
        <v>230000</v>
      </c>
      <c r="G139" s="14">
        <v>230000</v>
      </c>
      <c r="H139" s="14">
        <f t="shared" si="38"/>
        <v>0</v>
      </c>
      <c r="I139" s="14">
        <v>230000</v>
      </c>
      <c r="J139" s="14">
        <v>230000</v>
      </c>
      <c r="K139" s="14">
        <f t="shared" si="39"/>
        <v>0</v>
      </c>
      <c r="L139" s="14">
        <v>230000</v>
      </c>
      <c r="M139" s="14">
        <v>230000</v>
      </c>
      <c r="N139" s="14">
        <f t="shared" si="40"/>
        <v>0</v>
      </c>
      <c r="O139" s="14">
        <v>220000</v>
      </c>
      <c r="P139" s="14"/>
      <c r="Q139" s="14">
        <f t="shared" si="41"/>
        <v>220000</v>
      </c>
      <c r="R139" s="14">
        <f t="shared" si="42"/>
        <v>1140000</v>
      </c>
      <c r="S139" s="14">
        <f t="shared" si="43"/>
        <v>920000</v>
      </c>
      <c r="T139" s="15">
        <f t="shared" si="45"/>
        <v>220000</v>
      </c>
      <c r="U139" s="16">
        <f t="shared" si="44"/>
        <v>220000</v>
      </c>
    </row>
    <row r="140" spans="1:21" ht="15.4" x14ac:dyDescent="0.45">
      <c r="A140" s="12">
        <v>5</v>
      </c>
      <c r="B140" s="13" t="s">
        <v>137</v>
      </c>
      <c r="C140" s="14">
        <v>230000</v>
      </c>
      <c r="D140" s="14">
        <f>50000+180000</f>
        <v>230000</v>
      </c>
      <c r="E140" s="14">
        <f t="shared" si="37"/>
        <v>0</v>
      </c>
      <c r="F140" s="14">
        <v>230000</v>
      </c>
      <c r="G140" s="14">
        <v>230000</v>
      </c>
      <c r="H140" s="14">
        <f t="shared" si="38"/>
        <v>0</v>
      </c>
      <c r="I140" s="14">
        <v>230000</v>
      </c>
      <c r="J140" s="14">
        <v>230000</v>
      </c>
      <c r="K140" s="14">
        <f t="shared" si="39"/>
        <v>0</v>
      </c>
      <c r="L140" s="14">
        <v>230000</v>
      </c>
      <c r="M140" s="14">
        <v>225000</v>
      </c>
      <c r="N140" s="14">
        <f t="shared" si="40"/>
        <v>5000</v>
      </c>
      <c r="O140" s="14">
        <v>220000</v>
      </c>
      <c r="P140" s="14">
        <v>220000</v>
      </c>
      <c r="Q140" s="14">
        <f t="shared" si="41"/>
        <v>0</v>
      </c>
      <c r="R140" s="14">
        <f t="shared" si="42"/>
        <v>1140000</v>
      </c>
      <c r="S140" s="14">
        <f t="shared" si="43"/>
        <v>1135000</v>
      </c>
      <c r="T140" s="15">
        <f t="shared" si="45"/>
        <v>5000</v>
      </c>
      <c r="U140" s="16">
        <f t="shared" si="44"/>
        <v>5000</v>
      </c>
    </row>
    <row r="141" spans="1:21" ht="15.4" x14ac:dyDescent="0.45">
      <c r="A141" s="12">
        <v>6</v>
      </c>
      <c r="B141" s="13" t="s">
        <v>138</v>
      </c>
      <c r="C141" s="14">
        <v>230000</v>
      </c>
      <c r="D141" s="14">
        <v>230000</v>
      </c>
      <c r="E141" s="14">
        <f t="shared" si="37"/>
        <v>0</v>
      </c>
      <c r="F141" s="14">
        <v>230000</v>
      </c>
      <c r="G141" s="14">
        <f>100000+130000</f>
        <v>230000</v>
      </c>
      <c r="H141" s="14">
        <f t="shared" si="38"/>
        <v>0</v>
      </c>
      <c r="I141" s="14">
        <v>230000</v>
      </c>
      <c r="J141" s="14">
        <v>230000</v>
      </c>
      <c r="K141" s="14">
        <f t="shared" si="39"/>
        <v>0</v>
      </c>
      <c r="L141" s="14">
        <v>230000</v>
      </c>
      <c r="M141" s="14">
        <f>140000+90000</f>
        <v>230000</v>
      </c>
      <c r="N141" s="14">
        <f t="shared" si="40"/>
        <v>0</v>
      </c>
      <c r="O141" s="14">
        <v>220000</v>
      </c>
      <c r="P141" s="14">
        <f>110000+110000</f>
        <v>220000</v>
      </c>
      <c r="Q141" s="14">
        <f t="shared" si="41"/>
        <v>0</v>
      </c>
      <c r="R141" s="14">
        <f t="shared" si="42"/>
        <v>1140000</v>
      </c>
      <c r="S141" s="14">
        <f t="shared" si="43"/>
        <v>1140000</v>
      </c>
      <c r="T141" s="15">
        <f t="shared" si="45"/>
        <v>0</v>
      </c>
      <c r="U141" s="16">
        <f t="shared" si="44"/>
        <v>0</v>
      </c>
    </row>
    <row r="142" spans="1:21" ht="15.4" x14ac:dyDescent="0.45">
      <c r="A142" s="12">
        <v>7</v>
      </c>
      <c r="B142" s="13" t="s">
        <v>139</v>
      </c>
      <c r="C142" s="14">
        <v>230000</v>
      </c>
      <c r="D142" s="17">
        <v>230000</v>
      </c>
      <c r="E142" s="14">
        <f t="shared" si="37"/>
        <v>0</v>
      </c>
      <c r="F142" s="14">
        <v>230000</v>
      </c>
      <c r="G142" s="14">
        <f>100000+130000</f>
        <v>230000</v>
      </c>
      <c r="H142" s="14">
        <f t="shared" si="38"/>
        <v>0</v>
      </c>
      <c r="I142" s="14">
        <v>230000</v>
      </c>
      <c r="J142" s="14">
        <v>230000</v>
      </c>
      <c r="K142" s="14">
        <f t="shared" si="39"/>
        <v>0</v>
      </c>
      <c r="L142" s="14">
        <v>230000</v>
      </c>
      <c r="M142" s="14">
        <v>230000</v>
      </c>
      <c r="N142" s="14">
        <f t="shared" si="40"/>
        <v>0</v>
      </c>
      <c r="O142" s="14">
        <v>220000</v>
      </c>
      <c r="P142" s="14"/>
      <c r="Q142" s="14">
        <f t="shared" si="41"/>
        <v>220000</v>
      </c>
      <c r="R142" s="14">
        <f t="shared" si="42"/>
        <v>1140000</v>
      </c>
      <c r="S142" s="14">
        <f t="shared" si="43"/>
        <v>920000</v>
      </c>
      <c r="T142" s="15">
        <f t="shared" si="45"/>
        <v>220000</v>
      </c>
      <c r="U142" s="16">
        <f t="shared" si="44"/>
        <v>220000</v>
      </c>
    </row>
    <row r="143" spans="1:21" ht="15.4" x14ac:dyDescent="0.45">
      <c r="A143" s="12">
        <v>8</v>
      </c>
      <c r="B143" s="13" t="s">
        <v>140</v>
      </c>
      <c r="C143" s="14">
        <v>230000</v>
      </c>
      <c r="D143" s="14">
        <v>230000</v>
      </c>
      <c r="E143" s="14">
        <f t="shared" si="37"/>
        <v>0</v>
      </c>
      <c r="F143" s="14">
        <v>230000</v>
      </c>
      <c r="G143" s="14">
        <v>230000</v>
      </c>
      <c r="H143" s="14">
        <f t="shared" si="38"/>
        <v>0</v>
      </c>
      <c r="I143" s="14">
        <v>230000</v>
      </c>
      <c r="J143" s="14">
        <v>230000</v>
      </c>
      <c r="K143" s="14">
        <f t="shared" si="39"/>
        <v>0</v>
      </c>
      <c r="L143" s="14">
        <v>230000</v>
      </c>
      <c r="M143" s="14">
        <v>230000</v>
      </c>
      <c r="N143" s="14">
        <f t="shared" si="40"/>
        <v>0</v>
      </c>
      <c r="O143" s="14">
        <v>220000</v>
      </c>
      <c r="P143" s="14">
        <v>220000</v>
      </c>
      <c r="Q143" s="14">
        <f t="shared" si="41"/>
        <v>0</v>
      </c>
      <c r="R143" s="14">
        <f t="shared" si="42"/>
        <v>1140000</v>
      </c>
      <c r="S143" s="14">
        <f t="shared" si="43"/>
        <v>1140000</v>
      </c>
      <c r="T143" s="15">
        <f t="shared" si="45"/>
        <v>0</v>
      </c>
      <c r="U143" s="16">
        <f t="shared" si="44"/>
        <v>0</v>
      </c>
    </row>
    <row r="144" spans="1:21" ht="15.4" x14ac:dyDescent="0.45">
      <c r="A144" s="12">
        <v>9</v>
      </c>
      <c r="B144" s="13" t="s">
        <v>141</v>
      </c>
      <c r="C144" s="14">
        <v>230000</v>
      </c>
      <c r="D144" s="14">
        <v>230000</v>
      </c>
      <c r="E144" s="14">
        <f t="shared" si="37"/>
        <v>0</v>
      </c>
      <c r="F144" s="14">
        <v>230000</v>
      </c>
      <c r="G144" s="14">
        <v>230000</v>
      </c>
      <c r="H144" s="14">
        <f t="shared" si="38"/>
        <v>0</v>
      </c>
      <c r="I144" s="14">
        <v>230000</v>
      </c>
      <c r="J144" s="14">
        <v>230000</v>
      </c>
      <c r="K144" s="14">
        <f t="shared" si="39"/>
        <v>0</v>
      </c>
      <c r="L144" s="14">
        <v>230000</v>
      </c>
      <c r="M144" s="14">
        <v>230000</v>
      </c>
      <c r="N144" s="14">
        <f t="shared" si="40"/>
        <v>0</v>
      </c>
      <c r="O144" s="14">
        <v>220000</v>
      </c>
      <c r="P144" s="14">
        <v>220000</v>
      </c>
      <c r="Q144" s="14">
        <f t="shared" si="41"/>
        <v>0</v>
      </c>
      <c r="R144" s="14">
        <f t="shared" si="42"/>
        <v>1140000</v>
      </c>
      <c r="S144" s="14">
        <f t="shared" si="43"/>
        <v>1140000</v>
      </c>
      <c r="T144" s="15">
        <f t="shared" si="45"/>
        <v>0</v>
      </c>
      <c r="U144" s="16">
        <f t="shared" si="44"/>
        <v>0</v>
      </c>
    </row>
    <row r="145" spans="1:21" ht="15.4" x14ac:dyDescent="0.45">
      <c r="A145" s="12">
        <v>10</v>
      </c>
      <c r="B145" s="13" t="s">
        <v>142</v>
      </c>
      <c r="C145" s="14">
        <v>230000</v>
      </c>
      <c r="D145" s="14">
        <v>230000</v>
      </c>
      <c r="E145" s="14">
        <f t="shared" si="37"/>
        <v>0</v>
      </c>
      <c r="F145" s="14">
        <v>230000</v>
      </c>
      <c r="G145" s="14">
        <v>230000</v>
      </c>
      <c r="H145" s="14">
        <f t="shared" si="38"/>
        <v>0</v>
      </c>
      <c r="I145" s="14">
        <v>230000</v>
      </c>
      <c r="J145" s="14">
        <f>230000</f>
        <v>230000</v>
      </c>
      <c r="K145" s="14">
        <f t="shared" si="39"/>
        <v>0</v>
      </c>
      <c r="L145" s="14">
        <v>230000</v>
      </c>
      <c r="M145" s="14">
        <v>230000</v>
      </c>
      <c r="N145" s="14">
        <f t="shared" si="40"/>
        <v>0</v>
      </c>
      <c r="O145" s="14">
        <v>220000</v>
      </c>
      <c r="P145" s="14">
        <v>220000</v>
      </c>
      <c r="Q145" s="14">
        <f t="shared" si="41"/>
        <v>0</v>
      </c>
      <c r="R145" s="14">
        <f t="shared" si="42"/>
        <v>1140000</v>
      </c>
      <c r="S145" s="14">
        <f t="shared" si="43"/>
        <v>1140000</v>
      </c>
      <c r="T145" s="15">
        <f t="shared" si="45"/>
        <v>0</v>
      </c>
      <c r="U145" s="16">
        <f t="shared" si="44"/>
        <v>0</v>
      </c>
    </row>
    <row r="146" spans="1:21" ht="15.4" x14ac:dyDescent="0.45">
      <c r="A146" s="12">
        <v>11</v>
      </c>
      <c r="B146" s="13" t="s">
        <v>143</v>
      </c>
      <c r="C146" s="14">
        <v>230000</v>
      </c>
      <c r="D146" s="14">
        <v>230000</v>
      </c>
      <c r="E146" s="14">
        <f t="shared" si="37"/>
        <v>0</v>
      </c>
      <c r="F146" s="14">
        <v>230000</v>
      </c>
      <c r="G146" s="14">
        <v>230000</v>
      </c>
      <c r="H146" s="14">
        <f t="shared" si="38"/>
        <v>0</v>
      </c>
      <c r="I146" s="14">
        <v>230000</v>
      </c>
      <c r="J146" s="14">
        <v>230000</v>
      </c>
      <c r="K146" s="14">
        <f t="shared" si="39"/>
        <v>0</v>
      </c>
      <c r="L146" s="14">
        <v>230000</v>
      </c>
      <c r="M146" s="14">
        <f>20000+210000</f>
        <v>230000</v>
      </c>
      <c r="N146" s="14">
        <f t="shared" si="40"/>
        <v>0</v>
      </c>
      <c r="O146" s="14">
        <v>220000</v>
      </c>
      <c r="P146" s="14">
        <v>220000</v>
      </c>
      <c r="Q146" s="14">
        <f t="shared" si="41"/>
        <v>0</v>
      </c>
      <c r="R146" s="14">
        <f t="shared" si="42"/>
        <v>1140000</v>
      </c>
      <c r="S146" s="14">
        <f t="shared" si="43"/>
        <v>1140000</v>
      </c>
      <c r="T146" s="15">
        <f t="shared" si="45"/>
        <v>0</v>
      </c>
      <c r="U146" s="16">
        <f t="shared" si="44"/>
        <v>0</v>
      </c>
    </row>
    <row r="147" spans="1:21" ht="15.4" x14ac:dyDescent="0.45">
      <c r="A147" s="12">
        <v>12</v>
      </c>
      <c r="B147" s="13" t="s">
        <v>144</v>
      </c>
      <c r="C147" s="14">
        <v>230000</v>
      </c>
      <c r="D147" s="14">
        <v>230000</v>
      </c>
      <c r="E147" s="14">
        <f t="shared" si="37"/>
        <v>0</v>
      </c>
      <c r="F147" s="14">
        <v>230000</v>
      </c>
      <c r="G147" s="14">
        <v>230000</v>
      </c>
      <c r="H147" s="14">
        <f t="shared" si="38"/>
        <v>0</v>
      </c>
      <c r="I147" s="14">
        <v>230000</v>
      </c>
      <c r="J147" s="14">
        <v>230000</v>
      </c>
      <c r="K147" s="14">
        <f t="shared" si="39"/>
        <v>0</v>
      </c>
      <c r="L147" s="14">
        <v>230000</v>
      </c>
      <c r="M147" s="14">
        <v>230000</v>
      </c>
      <c r="N147" s="14">
        <f t="shared" si="40"/>
        <v>0</v>
      </c>
      <c r="O147" s="14">
        <v>220000</v>
      </c>
      <c r="P147" s="14">
        <v>220000</v>
      </c>
      <c r="Q147" s="14">
        <f t="shared" si="41"/>
        <v>0</v>
      </c>
      <c r="R147" s="14">
        <f t="shared" si="42"/>
        <v>1140000</v>
      </c>
      <c r="S147" s="14">
        <f t="shared" si="43"/>
        <v>1140000</v>
      </c>
      <c r="T147" s="15">
        <f t="shared" si="45"/>
        <v>0</v>
      </c>
      <c r="U147" s="16">
        <f t="shared" si="44"/>
        <v>0</v>
      </c>
    </row>
    <row r="148" spans="1:21" ht="15.4" x14ac:dyDescent="0.45">
      <c r="A148" s="12">
        <v>13</v>
      </c>
      <c r="B148" s="13" t="s">
        <v>145</v>
      </c>
      <c r="C148" s="14">
        <v>230000</v>
      </c>
      <c r="D148" s="14">
        <v>230000</v>
      </c>
      <c r="E148" s="14">
        <f t="shared" si="37"/>
        <v>0</v>
      </c>
      <c r="F148" s="14">
        <v>230000</v>
      </c>
      <c r="G148" s="14">
        <v>230000</v>
      </c>
      <c r="H148" s="14">
        <f t="shared" si="38"/>
        <v>0</v>
      </c>
      <c r="I148" s="14">
        <v>230000</v>
      </c>
      <c r="J148" s="14">
        <v>230000</v>
      </c>
      <c r="K148" s="14">
        <f t="shared" si="39"/>
        <v>0</v>
      </c>
      <c r="L148" s="14">
        <v>230000</v>
      </c>
      <c r="M148" s="14">
        <v>230000</v>
      </c>
      <c r="N148" s="14">
        <f t="shared" si="40"/>
        <v>0</v>
      </c>
      <c r="O148" s="14">
        <v>220000</v>
      </c>
      <c r="P148" s="14">
        <v>220000</v>
      </c>
      <c r="Q148" s="14">
        <f t="shared" si="41"/>
        <v>0</v>
      </c>
      <c r="R148" s="14">
        <f t="shared" si="42"/>
        <v>1140000</v>
      </c>
      <c r="S148" s="14">
        <f t="shared" si="43"/>
        <v>1140000</v>
      </c>
      <c r="T148" s="15">
        <f t="shared" si="45"/>
        <v>0</v>
      </c>
      <c r="U148" s="16">
        <f t="shared" si="44"/>
        <v>0</v>
      </c>
    </row>
    <row r="149" spans="1:21" ht="15.4" x14ac:dyDescent="0.45">
      <c r="A149" s="12">
        <v>14</v>
      </c>
      <c r="B149" s="13" t="s">
        <v>146</v>
      </c>
      <c r="C149" s="14">
        <v>230000</v>
      </c>
      <c r="D149" s="14">
        <v>230000</v>
      </c>
      <c r="E149" s="14">
        <f t="shared" si="37"/>
        <v>0</v>
      </c>
      <c r="F149" s="14">
        <v>230000</v>
      </c>
      <c r="G149" s="14">
        <f>170000+60000</f>
        <v>230000</v>
      </c>
      <c r="H149" s="14">
        <f t="shared" si="38"/>
        <v>0</v>
      </c>
      <c r="I149" s="14">
        <v>230000</v>
      </c>
      <c r="J149" s="14">
        <v>230000</v>
      </c>
      <c r="K149" s="14">
        <f t="shared" si="39"/>
        <v>0</v>
      </c>
      <c r="L149" s="14">
        <v>230000</v>
      </c>
      <c r="M149" s="14">
        <v>230000</v>
      </c>
      <c r="N149" s="14">
        <f t="shared" si="40"/>
        <v>0</v>
      </c>
      <c r="O149" s="14">
        <v>220000</v>
      </c>
      <c r="P149" s="14">
        <v>220000</v>
      </c>
      <c r="Q149" s="14">
        <f t="shared" si="41"/>
        <v>0</v>
      </c>
      <c r="R149" s="14">
        <f t="shared" si="42"/>
        <v>1140000</v>
      </c>
      <c r="S149" s="14">
        <f t="shared" si="43"/>
        <v>1140000</v>
      </c>
      <c r="T149" s="15">
        <f t="shared" si="45"/>
        <v>0</v>
      </c>
      <c r="U149" s="16">
        <f t="shared" si="44"/>
        <v>0</v>
      </c>
    </row>
    <row r="150" spans="1:21" ht="15.4" x14ac:dyDescent="0.45">
      <c r="A150" s="12">
        <v>15</v>
      </c>
      <c r="B150" s="13" t="s">
        <v>147</v>
      </c>
      <c r="C150" s="14">
        <v>230000</v>
      </c>
      <c r="D150" s="14">
        <v>230000</v>
      </c>
      <c r="E150" s="14">
        <f t="shared" si="37"/>
        <v>0</v>
      </c>
      <c r="F150" s="14">
        <v>230000</v>
      </c>
      <c r="G150" s="14">
        <v>230000</v>
      </c>
      <c r="H150" s="14">
        <f t="shared" si="38"/>
        <v>0</v>
      </c>
      <c r="I150" s="14">
        <v>230000</v>
      </c>
      <c r="J150" s="14">
        <v>230000</v>
      </c>
      <c r="K150" s="14">
        <f t="shared" si="39"/>
        <v>0</v>
      </c>
      <c r="L150" s="14">
        <v>230000</v>
      </c>
      <c r="M150" s="14">
        <v>230000</v>
      </c>
      <c r="N150" s="14">
        <f t="shared" si="40"/>
        <v>0</v>
      </c>
      <c r="O150" s="14">
        <v>220000</v>
      </c>
      <c r="P150" s="14">
        <v>220000</v>
      </c>
      <c r="Q150" s="14">
        <f t="shared" si="41"/>
        <v>0</v>
      </c>
      <c r="R150" s="14">
        <f t="shared" si="42"/>
        <v>1140000</v>
      </c>
      <c r="S150" s="14">
        <f t="shared" si="43"/>
        <v>1140000</v>
      </c>
      <c r="T150" s="15">
        <f t="shared" si="45"/>
        <v>0</v>
      </c>
      <c r="U150" s="16">
        <f t="shared" si="44"/>
        <v>0</v>
      </c>
    </row>
    <row r="151" spans="1:21" ht="15.4" x14ac:dyDescent="0.45">
      <c r="A151" s="12">
        <v>16</v>
      </c>
      <c r="B151" s="13" t="s">
        <v>148</v>
      </c>
      <c r="C151" s="14">
        <v>230000</v>
      </c>
      <c r="D151" s="14">
        <v>230000</v>
      </c>
      <c r="E151" s="14">
        <f t="shared" si="37"/>
        <v>0</v>
      </c>
      <c r="F151" s="14">
        <v>230000</v>
      </c>
      <c r="G151" s="14">
        <v>230000</v>
      </c>
      <c r="H151" s="14">
        <f t="shared" si="38"/>
        <v>0</v>
      </c>
      <c r="I151" s="14">
        <v>230000</v>
      </c>
      <c r="J151" s="14">
        <v>230000</v>
      </c>
      <c r="K151" s="14">
        <f t="shared" si="39"/>
        <v>0</v>
      </c>
      <c r="L151" s="14">
        <v>230000</v>
      </c>
      <c r="M151" s="14">
        <v>230000</v>
      </c>
      <c r="N151" s="14">
        <f t="shared" si="40"/>
        <v>0</v>
      </c>
      <c r="O151" s="14">
        <v>220000</v>
      </c>
      <c r="P151" s="14">
        <v>220000</v>
      </c>
      <c r="Q151" s="14">
        <f t="shared" si="41"/>
        <v>0</v>
      </c>
      <c r="R151" s="14">
        <f t="shared" si="42"/>
        <v>1140000</v>
      </c>
      <c r="S151" s="14">
        <f t="shared" si="43"/>
        <v>1140000</v>
      </c>
      <c r="T151" s="15">
        <f t="shared" si="45"/>
        <v>0</v>
      </c>
      <c r="U151" s="16">
        <f t="shared" si="44"/>
        <v>0</v>
      </c>
    </row>
    <row r="152" spans="1:21" ht="15.4" x14ac:dyDescent="0.45">
      <c r="A152" s="12">
        <v>17</v>
      </c>
      <c r="B152" s="13" t="s">
        <v>149</v>
      </c>
      <c r="C152" s="14">
        <v>230000</v>
      </c>
      <c r="D152" s="14">
        <v>230000</v>
      </c>
      <c r="E152" s="14">
        <f t="shared" si="37"/>
        <v>0</v>
      </c>
      <c r="F152" s="14">
        <v>230000</v>
      </c>
      <c r="G152" s="14">
        <f>20000+210000</f>
        <v>230000</v>
      </c>
      <c r="H152" s="14">
        <f t="shared" si="38"/>
        <v>0</v>
      </c>
      <c r="I152" s="14">
        <v>230000</v>
      </c>
      <c r="J152" s="14">
        <f>190000+40000</f>
        <v>230000</v>
      </c>
      <c r="K152" s="14">
        <f t="shared" si="39"/>
        <v>0</v>
      </c>
      <c r="L152" s="14">
        <v>230000</v>
      </c>
      <c r="M152" s="14">
        <v>230000</v>
      </c>
      <c r="N152" s="14">
        <f t="shared" si="40"/>
        <v>0</v>
      </c>
      <c r="O152" s="14">
        <v>220000</v>
      </c>
      <c r="P152" s="14">
        <v>220000</v>
      </c>
      <c r="Q152" s="14">
        <f t="shared" si="41"/>
        <v>0</v>
      </c>
      <c r="R152" s="14">
        <f t="shared" si="42"/>
        <v>1140000</v>
      </c>
      <c r="S152" s="14">
        <f>G152+J152+M152+P152+D152</f>
        <v>1140000</v>
      </c>
      <c r="T152" s="15">
        <f t="shared" si="45"/>
        <v>0</v>
      </c>
      <c r="U152" s="16">
        <f t="shared" si="44"/>
        <v>0</v>
      </c>
    </row>
    <row r="153" spans="1:21" ht="15.4" x14ac:dyDescent="0.45">
      <c r="A153" s="12">
        <v>18</v>
      </c>
      <c r="B153" s="13" t="s">
        <v>150</v>
      </c>
      <c r="C153" s="14">
        <v>230000</v>
      </c>
      <c r="D153" s="14">
        <v>230000</v>
      </c>
      <c r="E153" s="14">
        <f t="shared" si="37"/>
        <v>0</v>
      </c>
      <c r="F153" s="14">
        <v>230000</v>
      </c>
      <c r="G153" s="14">
        <v>230000</v>
      </c>
      <c r="H153" s="14">
        <f t="shared" si="38"/>
        <v>0</v>
      </c>
      <c r="I153" s="14">
        <v>230000</v>
      </c>
      <c r="J153" s="14">
        <v>230000</v>
      </c>
      <c r="K153" s="14">
        <f t="shared" si="39"/>
        <v>0</v>
      </c>
      <c r="L153" s="14">
        <v>230000</v>
      </c>
      <c r="M153" s="14">
        <v>230000</v>
      </c>
      <c r="N153" s="14">
        <f t="shared" si="40"/>
        <v>0</v>
      </c>
      <c r="O153" s="14">
        <v>220000</v>
      </c>
      <c r="P153" s="14">
        <v>220000</v>
      </c>
      <c r="Q153" s="14">
        <f t="shared" si="41"/>
        <v>0</v>
      </c>
      <c r="R153" s="14">
        <f t="shared" si="42"/>
        <v>1140000</v>
      </c>
      <c r="S153" s="14">
        <f t="shared" si="43"/>
        <v>1140000</v>
      </c>
      <c r="T153" s="15">
        <f t="shared" si="45"/>
        <v>0</v>
      </c>
      <c r="U153" s="16">
        <f t="shared" si="44"/>
        <v>0</v>
      </c>
    </row>
    <row r="154" spans="1:21" ht="15.4" x14ac:dyDescent="0.45">
      <c r="A154" s="12">
        <v>19</v>
      </c>
      <c r="B154" s="13" t="s">
        <v>151</v>
      </c>
      <c r="C154" s="14">
        <v>230000</v>
      </c>
      <c r="D154" s="14">
        <v>230000</v>
      </c>
      <c r="E154" s="14">
        <f t="shared" si="37"/>
        <v>0</v>
      </c>
      <c r="F154" s="14">
        <v>230000</v>
      </c>
      <c r="G154" s="14">
        <f>10000+220000</f>
        <v>230000</v>
      </c>
      <c r="H154" s="14">
        <f t="shared" si="38"/>
        <v>0</v>
      </c>
      <c r="I154" s="14">
        <v>230000</v>
      </c>
      <c r="J154" s="14">
        <f>20000+210000</f>
        <v>230000</v>
      </c>
      <c r="K154" s="14">
        <f t="shared" si="39"/>
        <v>0</v>
      </c>
      <c r="L154" s="14">
        <v>230000</v>
      </c>
      <c r="M154" s="14">
        <f>50000+180000</f>
        <v>230000</v>
      </c>
      <c r="N154" s="14">
        <f t="shared" si="40"/>
        <v>0</v>
      </c>
      <c r="O154" s="14">
        <v>220000</v>
      </c>
      <c r="P154" s="14">
        <v>220000</v>
      </c>
      <c r="Q154" s="14">
        <f t="shared" si="41"/>
        <v>0</v>
      </c>
      <c r="R154" s="14">
        <f t="shared" si="42"/>
        <v>1140000</v>
      </c>
      <c r="S154" s="14">
        <f t="shared" si="43"/>
        <v>1140000</v>
      </c>
      <c r="T154" s="15">
        <f t="shared" si="45"/>
        <v>0</v>
      </c>
      <c r="U154" s="16">
        <f t="shared" si="44"/>
        <v>0</v>
      </c>
    </row>
    <row r="155" spans="1:21" ht="15.4" x14ac:dyDescent="0.45">
      <c r="A155" s="12">
        <v>20</v>
      </c>
      <c r="B155" s="13" t="s">
        <v>152</v>
      </c>
      <c r="C155" s="14">
        <v>230000</v>
      </c>
      <c r="D155" s="14">
        <v>230000</v>
      </c>
      <c r="E155" s="14">
        <f t="shared" si="37"/>
        <v>0</v>
      </c>
      <c r="F155" s="14">
        <v>230000</v>
      </c>
      <c r="G155" s="14">
        <v>230000</v>
      </c>
      <c r="H155" s="14">
        <f t="shared" si="38"/>
        <v>0</v>
      </c>
      <c r="I155" s="14">
        <v>230000</v>
      </c>
      <c r="J155" s="14">
        <v>230000</v>
      </c>
      <c r="K155" s="14">
        <f t="shared" si="39"/>
        <v>0</v>
      </c>
      <c r="L155" s="14">
        <v>230000</v>
      </c>
      <c r="M155" s="14">
        <v>230000</v>
      </c>
      <c r="N155" s="14">
        <f t="shared" si="40"/>
        <v>0</v>
      </c>
      <c r="O155" s="14">
        <v>220000</v>
      </c>
      <c r="P155" s="14">
        <f>32000+118000+10000</f>
        <v>160000</v>
      </c>
      <c r="Q155" s="14">
        <f t="shared" si="41"/>
        <v>60000</v>
      </c>
      <c r="R155" s="14">
        <f t="shared" si="42"/>
        <v>1140000</v>
      </c>
      <c r="S155" s="14">
        <f t="shared" si="43"/>
        <v>1080000</v>
      </c>
      <c r="T155" s="15">
        <f t="shared" si="45"/>
        <v>60000</v>
      </c>
      <c r="U155" s="16">
        <f t="shared" si="44"/>
        <v>60000</v>
      </c>
    </row>
    <row r="156" spans="1:21" ht="15.4" x14ac:dyDescent="0.45">
      <c r="A156" s="12">
        <v>21</v>
      </c>
      <c r="B156" s="13" t="s">
        <v>153</v>
      </c>
      <c r="C156" s="14">
        <v>230000</v>
      </c>
      <c r="D156" s="14">
        <v>230000</v>
      </c>
      <c r="E156" s="14">
        <f t="shared" si="37"/>
        <v>0</v>
      </c>
      <c r="F156" s="14">
        <v>230000</v>
      </c>
      <c r="G156" s="14">
        <v>230000</v>
      </c>
      <c r="H156" s="14">
        <f t="shared" si="38"/>
        <v>0</v>
      </c>
      <c r="I156" s="14">
        <v>230000</v>
      </c>
      <c r="J156" s="14">
        <v>230000</v>
      </c>
      <c r="K156" s="14">
        <f t="shared" si="39"/>
        <v>0</v>
      </c>
      <c r="L156" s="14">
        <v>230000</v>
      </c>
      <c r="M156" s="14">
        <v>230000</v>
      </c>
      <c r="N156" s="14">
        <f t="shared" si="40"/>
        <v>0</v>
      </c>
      <c r="O156" s="14">
        <v>220000</v>
      </c>
      <c r="P156" s="14">
        <v>220000</v>
      </c>
      <c r="Q156" s="14">
        <f t="shared" si="41"/>
        <v>0</v>
      </c>
      <c r="R156" s="14">
        <f t="shared" si="42"/>
        <v>1140000</v>
      </c>
      <c r="S156" s="14">
        <f t="shared" si="43"/>
        <v>1140000</v>
      </c>
      <c r="T156" s="15">
        <f t="shared" si="45"/>
        <v>0</v>
      </c>
      <c r="U156" s="16">
        <f t="shared" si="44"/>
        <v>0</v>
      </c>
    </row>
    <row r="157" spans="1:21" ht="15.4" x14ac:dyDescent="0.45">
      <c r="A157" s="12">
        <v>22</v>
      </c>
      <c r="B157" s="13" t="s">
        <v>154</v>
      </c>
      <c r="C157" s="14">
        <v>230000</v>
      </c>
      <c r="D157" s="17">
        <v>230000</v>
      </c>
      <c r="E157" s="14">
        <f t="shared" si="37"/>
        <v>0</v>
      </c>
      <c r="F157" s="14">
        <v>230000</v>
      </c>
      <c r="G157" s="17">
        <v>230000</v>
      </c>
      <c r="H157" s="14">
        <f t="shared" si="38"/>
        <v>0</v>
      </c>
      <c r="I157" s="14">
        <v>230000</v>
      </c>
      <c r="J157" s="17">
        <v>230000</v>
      </c>
      <c r="K157" s="14">
        <f t="shared" si="39"/>
        <v>0</v>
      </c>
      <c r="L157" s="14">
        <v>230000</v>
      </c>
      <c r="M157" s="14">
        <f>160000+70000</f>
        <v>230000</v>
      </c>
      <c r="N157" s="14">
        <f t="shared" si="40"/>
        <v>0</v>
      </c>
      <c r="O157" s="14">
        <v>220000</v>
      </c>
      <c r="P157" s="14">
        <v>220000</v>
      </c>
      <c r="Q157" s="14">
        <f t="shared" si="41"/>
        <v>0</v>
      </c>
      <c r="R157" s="14">
        <f t="shared" si="42"/>
        <v>1140000</v>
      </c>
      <c r="S157" s="14">
        <f t="shared" si="43"/>
        <v>1140000</v>
      </c>
      <c r="T157" s="15">
        <f t="shared" si="45"/>
        <v>0</v>
      </c>
      <c r="U157" s="16">
        <f t="shared" si="44"/>
        <v>0</v>
      </c>
    </row>
    <row r="158" spans="1:21" ht="15.4" x14ac:dyDescent="0.45">
      <c r="A158" s="12">
        <v>23</v>
      </c>
      <c r="B158" s="13" t="s">
        <v>155</v>
      </c>
      <c r="C158" s="14">
        <v>230000</v>
      </c>
      <c r="D158" s="17">
        <v>230000</v>
      </c>
      <c r="E158" s="14">
        <f t="shared" si="37"/>
        <v>0</v>
      </c>
      <c r="F158" s="14">
        <v>230000</v>
      </c>
      <c r="G158" s="17">
        <v>230000</v>
      </c>
      <c r="H158" s="14">
        <f t="shared" si="38"/>
        <v>0</v>
      </c>
      <c r="I158" s="14">
        <v>230000</v>
      </c>
      <c r="J158" s="17">
        <v>230000</v>
      </c>
      <c r="K158" s="14">
        <f t="shared" si="39"/>
        <v>0</v>
      </c>
      <c r="L158" s="14">
        <v>230000</v>
      </c>
      <c r="M158" s="14">
        <v>230000</v>
      </c>
      <c r="N158" s="14">
        <f t="shared" si="40"/>
        <v>0</v>
      </c>
      <c r="O158" s="28">
        <f>220000-50000</f>
        <v>170000</v>
      </c>
      <c r="P158" s="14">
        <v>170000</v>
      </c>
      <c r="Q158" s="14">
        <f t="shared" si="41"/>
        <v>0</v>
      </c>
      <c r="R158" s="14">
        <f t="shared" si="42"/>
        <v>1090000</v>
      </c>
      <c r="S158" s="14">
        <f t="shared" si="43"/>
        <v>1090000</v>
      </c>
      <c r="T158" s="15">
        <f t="shared" si="45"/>
        <v>0</v>
      </c>
      <c r="U158" s="16">
        <f t="shared" si="44"/>
        <v>0</v>
      </c>
    </row>
    <row r="159" spans="1:21" ht="15.4" x14ac:dyDescent="0.45">
      <c r="A159" s="12">
        <v>24</v>
      </c>
      <c r="B159" s="13" t="s">
        <v>156</v>
      </c>
      <c r="C159" s="14">
        <v>230000</v>
      </c>
      <c r="D159" s="14">
        <v>230000</v>
      </c>
      <c r="E159" s="14">
        <f t="shared" si="37"/>
        <v>0</v>
      </c>
      <c r="F159" s="14">
        <v>230000</v>
      </c>
      <c r="G159" s="14">
        <v>230000</v>
      </c>
      <c r="H159" s="14">
        <f t="shared" si="38"/>
        <v>0</v>
      </c>
      <c r="I159" s="14">
        <v>230000</v>
      </c>
      <c r="J159" s="14">
        <v>230000</v>
      </c>
      <c r="K159" s="14">
        <f t="shared" si="39"/>
        <v>0</v>
      </c>
      <c r="L159" s="14">
        <v>230000</v>
      </c>
      <c r="M159" s="14">
        <v>230000</v>
      </c>
      <c r="N159" s="14">
        <f t="shared" si="40"/>
        <v>0</v>
      </c>
      <c r="O159" s="14">
        <v>220000</v>
      </c>
      <c r="P159" s="14">
        <v>220000</v>
      </c>
      <c r="Q159" s="14">
        <f t="shared" si="41"/>
        <v>0</v>
      </c>
      <c r="R159" s="14">
        <f t="shared" si="42"/>
        <v>1140000</v>
      </c>
      <c r="S159" s="14">
        <f t="shared" si="43"/>
        <v>1140000</v>
      </c>
      <c r="T159" s="15">
        <f t="shared" si="45"/>
        <v>0</v>
      </c>
      <c r="U159" s="16">
        <f t="shared" si="44"/>
        <v>0</v>
      </c>
    </row>
    <row r="160" spans="1:21" ht="15.4" x14ac:dyDescent="0.45">
      <c r="A160" s="12">
        <v>25</v>
      </c>
      <c r="B160" s="13" t="s">
        <v>157</v>
      </c>
      <c r="C160" s="14">
        <v>230000</v>
      </c>
      <c r="D160" s="14">
        <v>230000</v>
      </c>
      <c r="E160" s="14">
        <f t="shared" si="37"/>
        <v>0</v>
      </c>
      <c r="F160" s="14">
        <v>230000</v>
      </c>
      <c r="G160" s="14">
        <v>230000</v>
      </c>
      <c r="H160" s="14">
        <f t="shared" si="38"/>
        <v>0</v>
      </c>
      <c r="I160" s="14">
        <v>230000</v>
      </c>
      <c r="J160" s="14">
        <v>230000</v>
      </c>
      <c r="K160" s="14">
        <f t="shared" si="39"/>
        <v>0</v>
      </c>
      <c r="L160" s="14">
        <v>230000</v>
      </c>
      <c r="M160" s="14">
        <f>190000+40000</f>
        <v>230000</v>
      </c>
      <c r="N160" s="14">
        <f t="shared" si="40"/>
        <v>0</v>
      </c>
      <c r="O160" s="14">
        <v>220000</v>
      </c>
      <c r="P160" s="14">
        <v>220000</v>
      </c>
      <c r="Q160" s="14">
        <f t="shared" si="41"/>
        <v>0</v>
      </c>
      <c r="R160" s="14">
        <f t="shared" si="42"/>
        <v>1140000</v>
      </c>
      <c r="S160" s="14">
        <f t="shared" si="43"/>
        <v>1140000</v>
      </c>
      <c r="T160" s="15">
        <f t="shared" si="45"/>
        <v>0</v>
      </c>
      <c r="U160" s="16">
        <f t="shared" si="44"/>
        <v>0</v>
      </c>
    </row>
    <row r="161" spans="1:22" ht="15.4" x14ac:dyDescent="0.45">
      <c r="A161" s="12">
        <v>26</v>
      </c>
      <c r="B161" s="13" t="s">
        <v>158</v>
      </c>
      <c r="C161" s="14">
        <v>230000</v>
      </c>
      <c r="D161" s="14">
        <v>230000</v>
      </c>
      <c r="E161" s="14">
        <f t="shared" si="37"/>
        <v>0</v>
      </c>
      <c r="F161" s="14">
        <v>230000</v>
      </c>
      <c r="G161" s="14">
        <v>230000</v>
      </c>
      <c r="H161" s="14">
        <f t="shared" si="38"/>
        <v>0</v>
      </c>
      <c r="I161" s="14">
        <v>230000</v>
      </c>
      <c r="J161" s="14">
        <f>20000+170000+40000</f>
        <v>230000</v>
      </c>
      <c r="K161" s="14">
        <f t="shared" si="39"/>
        <v>0</v>
      </c>
      <c r="L161" s="14">
        <v>230000</v>
      </c>
      <c r="M161" s="14">
        <f>190000+40000</f>
        <v>230000</v>
      </c>
      <c r="N161" s="14">
        <f t="shared" si="40"/>
        <v>0</v>
      </c>
      <c r="O161" s="14">
        <v>220000</v>
      </c>
      <c r="P161" s="14">
        <v>180000</v>
      </c>
      <c r="Q161" s="14">
        <f t="shared" si="41"/>
        <v>40000</v>
      </c>
      <c r="R161" s="14">
        <f t="shared" si="42"/>
        <v>1140000</v>
      </c>
      <c r="S161" s="14">
        <f t="shared" si="43"/>
        <v>1100000</v>
      </c>
      <c r="T161" s="15">
        <f t="shared" si="45"/>
        <v>40000</v>
      </c>
      <c r="U161" s="16">
        <f t="shared" si="44"/>
        <v>40000</v>
      </c>
    </row>
    <row r="162" spans="1:22" ht="15.4" x14ac:dyDescent="0.45">
      <c r="A162" s="12">
        <v>27</v>
      </c>
      <c r="B162" s="13" t="s">
        <v>159</v>
      </c>
      <c r="C162" s="14">
        <v>230000</v>
      </c>
      <c r="D162" s="14">
        <f>20000+210000</f>
        <v>230000</v>
      </c>
      <c r="E162" s="14">
        <f t="shared" si="37"/>
        <v>0</v>
      </c>
      <c r="F162" s="14">
        <v>230000</v>
      </c>
      <c r="G162" s="14">
        <v>230000</v>
      </c>
      <c r="H162" s="14">
        <f t="shared" si="38"/>
        <v>0</v>
      </c>
      <c r="I162" s="14">
        <v>230000</v>
      </c>
      <c r="J162" s="14">
        <v>230000</v>
      </c>
      <c r="K162" s="14">
        <f t="shared" si="39"/>
        <v>0</v>
      </c>
      <c r="L162" s="14">
        <v>230000</v>
      </c>
      <c r="M162" s="14">
        <f>20000+210000</f>
        <v>230000</v>
      </c>
      <c r="N162" s="14">
        <f t="shared" si="40"/>
        <v>0</v>
      </c>
      <c r="O162" s="14">
        <v>220000</v>
      </c>
      <c r="P162" s="14">
        <f>20000+220000</f>
        <v>240000</v>
      </c>
      <c r="Q162" s="14">
        <f t="shared" si="41"/>
        <v>-20000</v>
      </c>
      <c r="R162" s="14">
        <f t="shared" si="42"/>
        <v>1140000</v>
      </c>
      <c r="S162" s="14">
        <f t="shared" si="43"/>
        <v>1160000</v>
      </c>
      <c r="T162" s="15">
        <f t="shared" si="45"/>
        <v>-20000</v>
      </c>
      <c r="U162" s="22">
        <f t="shared" si="44"/>
        <v>-20000</v>
      </c>
      <c r="V162" s="52" t="s">
        <v>160</v>
      </c>
    </row>
    <row r="163" spans="1:22" ht="15.4" x14ac:dyDescent="0.45">
      <c r="A163" s="12">
        <v>28</v>
      </c>
      <c r="B163" s="57" t="s">
        <v>161</v>
      </c>
      <c r="C163" s="31">
        <v>0</v>
      </c>
      <c r="D163" s="31">
        <v>0</v>
      </c>
      <c r="E163" s="31">
        <f t="shared" si="37"/>
        <v>0</v>
      </c>
      <c r="F163" s="31">
        <v>200000</v>
      </c>
      <c r="G163" s="58">
        <v>200000</v>
      </c>
      <c r="H163" s="31">
        <f t="shared" si="38"/>
        <v>0</v>
      </c>
      <c r="I163" s="31">
        <v>200000</v>
      </c>
      <c r="J163" s="58">
        <f>120000+80000</f>
        <v>200000</v>
      </c>
      <c r="K163" s="31">
        <f t="shared" si="39"/>
        <v>0</v>
      </c>
      <c r="L163" s="31">
        <v>200000</v>
      </c>
      <c r="M163" s="31">
        <f>120000+80000</f>
        <v>200000</v>
      </c>
      <c r="N163" s="31">
        <f t="shared" si="40"/>
        <v>0</v>
      </c>
      <c r="O163" s="31">
        <v>195000</v>
      </c>
      <c r="P163" s="31">
        <f>120000+75000</f>
        <v>195000</v>
      </c>
      <c r="Q163" s="31">
        <f t="shared" si="41"/>
        <v>0</v>
      </c>
      <c r="R163" s="14">
        <f t="shared" si="42"/>
        <v>795000</v>
      </c>
      <c r="S163" s="31">
        <f t="shared" si="43"/>
        <v>795000</v>
      </c>
      <c r="T163" s="32">
        <f t="shared" si="45"/>
        <v>0</v>
      </c>
      <c r="U163" s="16">
        <f t="shared" si="44"/>
        <v>0</v>
      </c>
    </row>
    <row r="164" spans="1:22" ht="15.4" x14ac:dyDescent="0.45">
      <c r="A164" s="12">
        <v>29</v>
      </c>
      <c r="B164" s="57" t="s">
        <v>162</v>
      </c>
      <c r="C164" s="31">
        <v>0</v>
      </c>
      <c r="D164" s="31"/>
      <c r="E164" s="31">
        <f t="shared" si="37"/>
        <v>0</v>
      </c>
      <c r="F164" s="31">
        <v>200000</v>
      </c>
      <c r="G164" s="31">
        <v>200000</v>
      </c>
      <c r="H164" s="31">
        <f t="shared" si="38"/>
        <v>0</v>
      </c>
      <c r="I164" s="31">
        <v>200000</v>
      </c>
      <c r="J164" s="31">
        <f>100000+100000</f>
        <v>200000</v>
      </c>
      <c r="K164" s="31">
        <f t="shared" si="39"/>
        <v>0</v>
      </c>
      <c r="L164" s="31">
        <v>200000</v>
      </c>
      <c r="M164" s="31">
        <f>100000+100000</f>
        <v>200000</v>
      </c>
      <c r="N164" s="31">
        <f t="shared" si="40"/>
        <v>0</v>
      </c>
      <c r="O164" s="31">
        <v>195000</v>
      </c>
      <c r="P164" s="31">
        <v>195000</v>
      </c>
      <c r="Q164" s="31">
        <f t="shared" si="41"/>
        <v>0</v>
      </c>
      <c r="R164" s="14">
        <f t="shared" si="42"/>
        <v>795000</v>
      </c>
      <c r="S164" s="31">
        <f t="shared" si="43"/>
        <v>795000</v>
      </c>
      <c r="T164" s="32">
        <f t="shared" si="45"/>
        <v>0</v>
      </c>
      <c r="U164" s="16">
        <f t="shared" si="44"/>
        <v>0</v>
      </c>
    </row>
    <row r="165" spans="1:22" ht="15" x14ac:dyDescent="0.4">
      <c r="A165" s="5"/>
      <c r="B165" s="36" t="s">
        <v>86</v>
      </c>
      <c r="C165" s="37">
        <f t="shared" ref="C165:U165" si="46">SUM(C136:C164)</f>
        <v>6210000</v>
      </c>
      <c r="D165" s="37">
        <f t="shared" si="46"/>
        <v>6210000</v>
      </c>
      <c r="E165" s="37">
        <f t="shared" si="46"/>
        <v>0</v>
      </c>
      <c r="F165" s="37">
        <f t="shared" si="46"/>
        <v>6610000</v>
      </c>
      <c r="G165" s="37">
        <f t="shared" si="46"/>
        <v>6610000</v>
      </c>
      <c r="H165" s="37">
        <f t="shared" si="46"/>
        <v>0</v>
      </c>
      <c r="I165" s="37">
        <f t="shared" si="46"/>
        <v>6610000</v>
      </c>
      <c r="J165" s="37">
        <f t="shared" si="46"/>
        <v>6610000</v>
      </c>
      <c r="K165" s="37">
        <f t="shared" si="46"/>
        <v>0</v>
      </c>
      <c r="L165" s="37">
        <f t="shared" si="46"/>
        <v>6610000</v>
      </c>
      <c r="M165" s="37">
        <f t="shared" si="46"/>
        <v>6605000</v>
      </c>
      <c r="N165" s="37">
        <f t="shared" si="46"/>
        <v>5000</v>
      </c>
      <c r="O165" s="37">
        <f t="shared" si="46"/>
        <v>6280000</v>
      </c>
      <c r="P165" s="37">
        <f t="shared" si="46"/>
        <v>5760000</v>
      </c>
      <c r="Q165" s="37">
        <f t="shared" si="46"/>
        <v>520000</v>
      </c>
      <c r="R165" s="37">
        <f t="shared" si="46"/>
        <v>32320000</v>
      </c>
      <c r="S165" s="37">
        <f t="shared" si="46"/>
        <v>31795000</v>
      </c>
      <c r="T165" s="37">
        <f t="shared" si="46"/>
        <v>525000</v>
      </c>
      <c r="U165" s="37">
        <f t="shared" si="46"/>
        <v>525000</v>
      </c>
    </row>
    <row r="166" spans="1:22" x14ac:dyDescent="0.35">
      <c r="A166" s="1"/>
      <c r="B166" s="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22" x14ac:dyDescent="0.35">
      <c r="A167" s="1"/>
      <c r="B167" s="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22" ht="15" x14ac:dyDescent="0.4">
      <c r="A168" s="5"/>
      <c r="B168" s="5"/>
      <c r="C168" s="107">
        <v>46082</v>
      </c>
      <c r="D168" s="108"/>
      <c r="E168" s="108"/>
      <c r="F168" s="107">
        <v>46113</v>
      </c>
      <c r="G168" s="108"/>
      <c r="H168" s="108"/>
      <c r="I168" s="107">
        <v>46143</v>
      </c>
      <c r="J168" s="108"/>
      <c r="K168" s="108"/>
      <c r="L168" s="107">
        <v>46174</v>
      </c>
      <c r="M168" s="108"/>
      <c r="N168" s="108"/>
      <c r="O168" s="107">
        <v>46204</v>
      </c>
      <c r="P168" s="108"/>
      <c r="Q168" s="108"/>
      <c r="R168" s="6"/>
      <c r="S168" s="6"/>
      <c r="T168" s="6"/>
    </row>
    <row r="169" spans="1:22" ht="15.4" x14ac:dyDescent="0.45">
      <c r="A169" s="5"/>
      <c r="B169" s="7" t="s">
        <v>163</v>
      </c>
      <c r="C169" s="109">
        <v>270000</v>
      </c>
      <c r="D169" s="108"/>
      <c r="E169" s="108"/>
      <c r="F169" s="109">
        <v>270000</v>
      </c>
      <c r="G169" s="108"/>
      <c r="H169" s="108"/>
      <c r="I169" s="109">
        <v>270000</v>
      </c>
      <c r="J169" s="108"/>
      <c r="K169" s="108"/>
      <c r="L169" s="109">
        <v>270000</v>
      </c>
      <c r="M169" s="108"/>
      <c r="N169" s="108"/>
      <c r="O169" s="109">
        <v>220000</v>
      </c>
      <c r="P169" s="108"/>
      <c r="Q169" s="108"/>
      <c r="R169" s="8" t="s">
        <v>1</v>
      </c>
      <c r="S169" s="11" t="s">
        <v>2</v>
      </c>
      <c r="T169" s="11" t="s">
        <v>3</v>
      </c>
    </row>
    <row r="170" spans="1:22" ht="15" x14ac:dyDescent="0.4">
      <c r="A170" s="7" t="s">
        <v>5</v>
      </c>
      <c r="B170" s="7" t="s">
        <v>6</v>
      </c>
      <c r="C170" s="11" t="s">
        <v>7</v>
      </c>
      <c r="D170" s="11" t="s">
        <v>8</v>
      </c>
      <c r="E170" s="11" t="s">
        <v>9</v>
      </c>
      <c r="F170" s="11" t="s">
        <v>7</v>
      </c>
      <c r="G170" s="11" t="s">
        <v>8</v>
      </c>
      <c r="H170" s="11" t="s">
        <v>9</v>
      </c>
      <c r="I170" s="11" t="s">
        <v>7</v>
      </c>
      <c r="J170" s="11" t="s">
        <v>8</v>
      </c>
      <c r="K170" s="11" t="s">
        <v>9</v>
      </c>
      <c r="L170" s="11" t="s">
        <v>7</v>
      </c>
      <c r="M170" s="11" t="s">
        <v>8</v>
      </c>
      <c r="N170" s="11" t="s">
        <v>9</v>
      </c>
      <c r="O170" s="11" t="s">
        <v>7</v>
      </c>
      <c r="P170" s="11" t="s">
        <v>8</v>
      </c>
      <c r="Q170" s="11" t="s">
        <v>9</v>
      </c>
      <c r="R170" s="11"/>
      <c r="S170" s="6"/>
      <c r="T170" s="6"/>
    </row>
    <row r="171" spans="1:22" ht="15.4" x14ac:dyDescent="0.45">
      <c r="A171" s="12">
        <v>1</v>
      </c>
      <c r="B171" s="13" t="s">
        <v>164</v>
      </c>
      <c r="C171" s="14">
        <v>270000</v>
      </c>
      <c r="D171" s="14">
        <v>270000</v>
      </c>
      <c r="E171" s="14">
        <f t="shared" ref="E171:E208" si="47">C171-D171</f>
        <v>0</v>
      </c>
      <c r="F171" s="14">
        <v>270000</v>
      </c>
      <c r="G171" s="14">
        <f>5000+200000+50000+15000</f>
        <v>270000</v>
      </c>
      <c r="H171" s="14">
        <f t="shared" ref="H171:H207" si="48">F171-G171</f>
        <v>0</v>
      </c>
      <c r="I171" s="14">
        <v>270000</v>
      </c>
      <c r="J171" s="14">
        <f>270000</f>
        <v>270000</v>
      </c>
      <c r="K171" s="14">
        <f t="shared" ref="K171:K207" si="49">I171-J171</f>
        <v>0</v>
      </c>
      <c r="L171" s="14">
        <v>270000</v>
      </c>
      <c r="M171" s="14">
        <v>270000</v>
      </c>
      <c r="N171" s="14">
        <f t="shared" ref="N171:N208" si="50">L171-M171</f>
        <v>0</v>
      </c>
      <c r="O171" s="14">
        <v>220000</v>
      </c>
      <c r="P171" s="24"/>
      <c r="Q171" s="14">
        <f t="shared" ref="Q171:Q208" si="51">O171-P171</f>
        <v>220000</v>
      </c>
      <c r="R171" s="14">
        <f t="shared" ref="R171:R208" si="52">C171+F171+I171+L171+O171</f>
        <v>1300000</v>
      </c>
      <c r="S171" s="14">
        <f>G171+J171+M171+P171+D171</f>
        <v>1080000</v>
      </c>
      <c r="T171" s="14">
        <f>R171-S171</f>
        <v>220000</v>
      </c>
      <c r="U171" s="16">
        <f t="shared" ref="U171:U208" si="53">E171+H171+K171+N171+Q171</f>
        <v>220000</v>
      </c>
    </row>
    <row r="172" spans="1:22" ht="15.4" x14ac:dyDescent="0.45">
      <c r="A172" s="12">
        <v>2</v>
      </c>
      <c r="B172" s="13" t="s">
        <v>165</v>
      </c>
      <c r="C172" s="14">
        <v>270000</v>
      </c>
      <c r="D172" s="14">
        <f>10000+260000</f>
        <v>270000</v>
      </c>
      <c r="E172" s="14">
        <f t="shared" si="47"/>
        <v>0</v>
      </c>
      <c r="F172" s="14">
        <v>270000</v>
      </c>
      <c r="G172" s="14">
        <v>270000</v>
      </c>
      <c r="H172" s="14">
        <f t="shared" si="48"/>
        <v>0</v>
      </c>
      <c r="I172" s="14">
        <v>270000</v>
      </c>
      <c r="J172" s="14">
        <f>10000+260000</f>
        <v>270000</v>
      </c>
      <c r="K172" s="14">
        <f t="shared" si="49"/>
        <v>0</v>
      </c>
      <c r="L172" s="14">
        <v>270000</v>
      </c>
      <c r="M172" s="14">
        <f>10000+260000</f>
        <v>270000</v>
      </c>
      <c r="N172" s="14">
        <f t="shared" si="50"/>
        <v>0</v>
      </c>
      <c r="O172" s="14">
        <v>220000</v>
      </c>
      <c r="P172" s="14">
        <f>10000+220000</f>
        <v>230000</v>
      </c>
      <c r="Q172" s="14">
        <f t="shared" si="51"/>
        <v>-10000</v>
      </c>
      <c r="R172" s="14">
        <f t="shared" si="52"/>
        <v>1300000</v>
      </c>
      <c r="S172" s="14">
        <f t="shared" ref="S172:S174" si="54">G172+J172+M172+P172+D172</f>
        <v>1310000</v>
      </c>
      <c r="T172" s="14">
        <f t="shared" ref="T172:T208" si="55">R172-S172</f>
        <v>-10000</v>
      </c>
      <c r="U172" s="16">
        <f t="shared" si="53"/>
        <v>-10000</v>
      </c>
    </row>
    <row r="173" spans="1:22" ht="15.4" x14ac:dyDescent="0.45">
      <c r="A173" s="12">
        <v>3</v>
      </c>
      <c r="B173" s="13" t="s">
        <v>166</v>
      </c>
      <c r="C173" s="14">
        <v>270000</v>
      </c>
      <c r="D173" s="14">
        <v>270000</v>
      </c>
      <c r="E173" s="14">
        <f t="shared" si="47"/>
        <v>0</v>
      </c>
      <c r="F173" s="14">
        <v>270000</v>
      </c>
      <c r="G173" s="14">
        <v>270000</v>
      </c>
      <c r="H173" s="14">
        <f t="shared" si="48"/>
        <v>0</v>
      </c>
      <c r="I173" s="14">
        <v>270000</v>
      </c>
      <c r="J173" s="14">
        <v>270000</v>
      </c>
      <c r="K173" s="14">
        <f t="shared" si="49"/>
        <v>0</v>
      </c>
      <c r="L173" s="14">
        <v>270000</v>
      </c>
      <c r="M173" s="14">
        <v>270000</v>
      </c>
      <c r="N173" s="14">
        <f t="shared" si="50"/>
        <v>0</v>
      </c>
      <c r="O173" s="14">
        <v>220000</v>
      </c>
      <c r="P173" s="14">
        <v>220000</v>
      </c>
      <c r="Q173" s="14">
        <f t="shared" si="51"/>
        <v>0</v>
      </c>
      <c r="R173" s="14">
        <f t="shared" si="52"/>
        <v>1300000</v>
      </c>
      <c r="S173" s="14">
        <f t="shared" si="54"/>
        <v>1300000</v>
      </c>
      <c r="T173" s="14">
        <f t="shared" si="55"/>
        <v>0</v>
      </c>
      <c r="U173" s="16">
        <f t="shared" si="53"/>
        <v>0</v>
      </c>
    </row>
    <row r="174" spans="1:22" ht="15.4" x14ac:dyDescent="0.45">
      <c r="A174" s="12">
        <v>4</v>
      </c>
      <c r="B174" s="13" t="s">
        <v>167</v>
      </c>
      <c r="C174" s="14">
        <v>270000</v>
      </c>
      <c r="D174" s="14">
        <v>270000</v>
      </c>
      <c r="E174" s="14">
        <f t="shared" si="47"/>
        <v>0</v>
      </c>
      <c r="F174" s="14">
        <v>270000</v>
      </c>
      <c r="G174" s="14">
        <v>270000</v>
      </c>
      <c r="H174" s="14">
        <f t="shared" si="48"/>
        <v>0</v>
      </c>
      <c r="I174" s="14">
        <v>270000</v>
      </c>
      <c r="J174" s="14">
        <v>270000</v>
      </c>
      <c r="K174" s="14">
        <f t="shared" si="49"/>
        <v>0</v>
      </c>
      <c r="L174" s="14">
        <v>270000</v>
      </c>
      <c r="M174" s="14">
        <f>190000+80000</f>
        <v>270000</v>
      </c>
      <c r="N174" s="14">
        <f t="shared" si="50"/>
        <v>0</v>
      </c>
      <c r="O174" s="14">
        <v>220000</v>
      </c>
      <c r="P174" s="14">
        <v>220000</v>
      </c>
      <c r="Q174" s="14">
        <f t="shared" si="51"/>
        <v>0</v>
      </c>
      <c r="R174" s="14">
        <f t="shared" si="52"/>
        <v>1300000</v>
      </c>
      <c r="S174" s="14">
        <f t="shared" si="54"/>
        <v>1300000</v>
      </c>
      <c r="T174" s="14">
        <f t="shared" si="55"/>
        <v>0</v>
      </c>
      <c r="U174" s="16">
        <f t="shared" si="53"/>
        <v>0</v>
      </c>
    </row>
    <row r="175" spans="1:22" ht="15.4" x14ac:dyDescent="0.45">
      <c r="A175" s="12">
        <v>5</v>
      </c>
      <c r="B175" s="13" t="s">
        <v>168</v>
      </c>
      <c r="C175" s="14">
        <v>270000</v>
      </c>
      <c r="D175" s="14">
        <v>270000</v>
      </c>
      <c r="E175" s="14">
        <f t="shared" si="47"/>
        <v>0</v>
      </c>
      <c r="F175" s="14">
        <v>270000</v>
      </c>
      <c r="G175" s="14">
        <v>270000</v>
      </c>
      <c r="H175" s="14">
        <f t="shared" si="48"/>
        <v>0</v>
      </c>
      <c r="I175" s="14">
        <v>270000</v>
      </c>
      <c r="J175" s="14">
        <v>270000</v>
      </c>
      <c r="K175" s="14">
        <f t="shared" si="49"/>
        <v>0</v>
      </c>
      <c r="L175" s="14">
        <v>270000</v>
      </c>
      <c r="M175" s="14">
        <v>270000</v>
      </c>
      <c r="N175" s="14">
        <f t="shared" si="50"/>
        <v>0</v>
      </c>
      <c r="O175" s="14">
        <v>220000</v>
      </c>
      <c r="P175" s="14">
        <v>220000</v>
      </c>
      <c r="Q175" s="14">
        <f t="shared" si="51"/>
        <v>0</v>
      </c>
      <c r="R175" s="14">
        <f t="shared" si="52"/>
        <v>1300000</v>
      </c>
      <c r="S175" s="14">
        <f>G175+J175+M175+P175+D175</f>
        <v>1300000</v>
      </c>
      <c r="T175" s="14">
        <f t="shared" si="55"/>
        <v>0</v>
      </c>
      <c r="U175" s="16">
        <f t="shared" si="53"/>
        <v>0</v>
      </c>
    </row>
    <row r="176" spans="1:22" ht="15.4" x14ac:dyDescent="0.45">
      <c r="A176" s="12">
        <v>6</v>
      </c>
      <c r="B176" s="13" t="s">
        <v>169</v>
      </c>
      <c r="C176" s="14">
        <v>270000</v>
      </c>
      <c r="D176" s="14">
        <v>270000</v>
      </c>
      <c r="E176" s="14">
        <f t="shared" si="47"/>
        <v>0</v>
      </c>
      <c r="F176" s="14">
        <v>270000</v>
      </c>
      <c r="G176" s="14">
        <v>270000</v>
      </c>
      <c r="H176" s="14">
        <f t="shared" si="48"/>
        <v>0</v>
      </c>
      <c r="I176" s="14">
        <v>270000</v>
      </c>
      <c r="J176" s="14">
        <v>270000</v>
      </c>
      <c r="K176" s="14">
        <f t="shared" si="49"/>
        <v>0</v>
      </c>
      <c r="L176" s="14">
        <v>270000</v>
      </c>
      <c r="M176" s="14">
        <v>270000</v>
      </c>
      <c r="N176" s="14">
        <f t="shared" si="50"/>
        <v>0</v>
      </c>
      <c r="O176" s="14">
        <v>220000</v>
      </c>
      <c r="P176" s="14">
        <v>220000</v>
      </c>
      <c r="Q176" s="14">
        <f t="shared" si="51"/>
        <v>0</v>
      </c>
      <c r="R176" s="14">
        <f t="shared" si="52"/>
        <v>1300000</v>
      </c>
      <c r="S176" s="14">
        <f t="shared" ref="S176:S208" si="56">G176+J176+M176+P176+D176</f>
        <v>1300000</v>
      </c>
      <c r="T176" s="14">
        <f t="shared" si="55"/>
        <v>0</v>
      </c>
      <c r="U176" s="16">
        <f t="shared" si="53"/>
        <v>0</v>
      </c>
    </row>
    <row r="177" spans="1:23" ht="15.4" x14ac:dyDescent="0.45">
      <c r="A177" s="12">
        <v>7</v>
      </c>
      <c r="B177" s="13" t="s">
        <v>170</v>
      </c>
      <c r="C177" s="14">
        <v>270000</v>
      </c>
      <c r="D177" s="14">
        <v>270000</v>
      </c>
      <c r="E177" s="14">
        <f t="shared" si="47"/>
        <v>0</v>
      </c>
      <c r="F177" s="14">
        <v>270000</v>
      </c>
      <c r="G177" s="14">
        <f>260000+10000</f>
        <v>270000</v>
      </c>
      <c r="H177" s="14">
        <f t="shared" si="48"/>
        <v>0</v>
      </c>
      <c r="I177" s="14">
        <v>270000</v>
      </c>
      <c r="J177" s="14">
        <f>260000+10000</f>
        <v>270000</v>
      </c>
      <c r="K177" s="14">
        <f t="shared" si="49"/>
        <v>0</v>
      </c>
      <c r="L177" s="14">
        <v>270000</v>
      </c>
      <c r="M177" s="14">
        <f>256000+14000</f>
        <v>270000</v>
      </c>
      <c r="N177" s="14">
        <f t="shared" si="50"/>
        <v>0</v>
      </c>
      <c r="O177" s="14">
        <v>220000</v>
      </c>
      <c r="P177" s="14">
        <v>220000</v>
      </c>
      <c r="Q177" s="14">
        <f t="shared" si="51"/>
        <v>0</v>
      </c>
      <c r="R177" s="14">
        <f t="shared" si="52"/>
        <v>1300000</v>
      </c>
      <c r="S177" s="14">
        <f t="shared" si="56"/>
        <v>1300000</v>
      </c>
      <c r="T177" s="14">
        <f t="shared" si="55"/>
        <v>0</v>
      </c>
      <c r="U177" s="16">
        <f t="shared" si="53"/>
        <v>0</v>
      </c>
    </row>
    <row r="178" spans="1:23" ht="15.4" x14ac:dyDescent="0.45">
      <c r="A178" s="12">
        <v>8</v>
      </c>
      <c r="B178" s="13" t="s">
        <v>171</v>
      </c>
      <c r="C178" s="14">
        <v>270000</v>
      </c>
      <c r="D178" s="14">
        <v>270000</v>
      </c>
      <c r="E178" s="14">
        <f t="shared" si="47"/>
        <v>0</v>
      </c>
      <c r="F178" s="14">
        <v>270000</v>
      </c>
      <c r="G178" s="14">
        <v>270000</v>
      </c>
      <c r="H178" s="14">
        <f t="shared" si="48"/>
        <v>0</v>
      </c>
      <c r="I178" s="14">
        <v>270000</v>
      </c>
      <c r="J178" s="14">
        <v>270000</v>
      </c>
      <c r="K178" s="14">
        <f t="shared" si="49"/>
        <v>0</v>
      </c>
      <c r="L178" s="14">
        <v>270000</v>
      </c>
      <c r="M178" s="14">
        <v>270000</v>
      </c>
      <c r="N178" s="14">
        <f t="shared" si="50"/>
        <v>0</v>
      </c>
      <c r="O178" s="14">
        <v>220000</v>
      </c>
      <c r="P178" s="14">
        <v>220000</v>
      </c>
      <c r="Q178" s="14">
        <f t="shared" si="51"/>
        <v>0</v>
      </c>
      <c r="R178" s="14">
        <f t="shared" si="52"/>
        <v>1300000</v>
      </c>
      <c r="S178" s="14">
        <f t="shared" si="56"/>
        <v>1300000</v>
      </c>
      <c r="T178" s="14">
        <f t="shared" si="55"/>
        <v>0</v>
      </c>
      <c r="U178" s="16">
        <f t="shared" si="53"/>
        <v>0</v>
      </c>
    </row>
    <row r="179" spans="1:23" ht="15.4" x14ac:dyDescent="0.45">
      <c r="A179" s="12">
        <v>9</v>
      </c>
      <c r="B179" s="13" t="s">
        <v>172</v>
      </c>
      <c r="C179" s="14">
        <f>270000+50000</f>
        <v>320000</v>
      </c>
      <c r="D179" s="59">
        <f>270000+50000</f>
        <v>320000</v>
      </c>
      <c r="E179" s="14">
        <f t="shared" si="47"/>
        <v>0</v>
      </c>
      <c r="F179" s="14">
        <v>270000</v>
      </c>
      <c r="G179" s="14">
        <v>270000</v>
      </c>
      <c r="H179" s="14">
        <f t="shared" si="48"/>
        <v>0</v>
      </c>
      <c r="I179" s="14">
        <v>270000</v>
      </c>
      <c r="J179" s="14">
        <v>270000</v>
      </c>
      <c r="K179" s="14">
        <f t="shared" si="49"/>
        <v>0</v>
      </c>
      <c r="L179" s="14">
        <v>270000</v>
      </c>
      <c r="M179" s="14">
        <v>270000</v>
      </c>
      <c r="N179" s="14">
        <f t="shared" si="50"/>
        <v>0</v>
      </c>
      <c r="O179" s="14">
        <v>220000</v>
      </c>
      <c r="P179" s="14"/>
      <c r="Q179" s="14">
        <f t="shared" si="51"/>
        <v>220000</v>
      </c>
      <c r="R179" s="14">
        <f t="shared" si="52"/>
        <v>1350000</v>
      </c>
      <c r="S179" s="14">
        <f t="shared" si="56"/>
        <v>1130000</v>
      </c>
      <c r="T179" s="14">
        <f t="shared" si="55"/>
        <v>220000</v>
      </c>
      <c r="U179" s="16">
        <f t="shared" si="53"/>
        <v>220000</v>
      </c>
    </row>
    <row r="180" spans="1:23" ht="15.4" x14ac:dyDescent="0.45">
      <c r="A180" s="12">
        <v>10</v>
      </c>
      <c r="B180" s="45" t="s">
        <v>173</v>
      </c>
      <c r="C180" s="14">
        <f>270000+100000</f>
        <v>370000</v>
      </c>
      <c r="D180" s="14">
        <f>270000+100000</f>
        <v>370000</v>
      </c>
      <c r="E180" s="14">
        <f t="shared" si="47"/>
        <v>0</v>
      </c>
      <c r="F180" s="14">
        <v>270000</v>
      </c>
      <c r="G180" s="14">
        <v>270000</v>
      </c>
      <c r="H180" s="14">
        <f t="shared" si="48"/>
        <v>0</v>
      </c>
      <c r="I180" s="14">
        <v>270000</v>
      </c>
      <c r="J180" s="14">
        <v>270000</v>
      </c>
      <c r="K180" s="14">
        <f t="shared" si="49"/>
        <v>0</v>
      </c>
      <c r="L180" s="14">
        <v>270000</v>
      </c>
      <c r="M180" s="14">
        <v>270000</v>
      </c>
      <c r="N180" s="14">
        <f t="shared" si="50"/>
        <v>0</v>
      </c>
      <c r="O180" s="14">
        <v>220000</v>
      </c>
      <c r="P180" s="14"/>
      <c r="Q180" s="14">
        <f t="shared" si="51"/>
        <v>220000</v>
      </c>
      <c r="R180" s="14">
        <f t="shared" si="52"/>
        <v>1400000</v>
      </c>
      <c r="S180" s="14">
        <f t="shared" si="56"/>
        <v>1180000</v>
      </c>
      <c r="T180" s="14">
        <f t="shared" si="55"/>
        <v>220000</v>
      </c>
      <c r="U180" s="16">
        <f t="shared" si="53"/>
        <v>220000</v>
      </c>
    </row>
    <row r="181" spans="1:23" ht="15.4" x14ac:dyDescent="0.45">
      <c r="A181" s="12">
        <v>11</v>
      </c>
      <c r="B181" s="18" t="s">
        <v>174</v>
      </c>
      <c r="C181" s="14">
        <v>270000</v>
      </c>
      <c r="D181" s="14">
        <v>270000</v>
      </c>
      <c r="E181" s="14">
        <f t="shared" si="47"/>
        <v>0</v>
      </c>
      <c r="F181" s="14">
        <v>270000</v>
      </c>
      <c r="G181" s="14">
        <v>270000</v>
      </c>
      <c r="H181" s="14">
        <f t="shared" si="48"/>
        <v>0</v>
      </c>
      <c r="I181" s="14">
        <v>270000</v>
      </c>
      <c r="J181" s="14">
        <v>270000</v>
      </c>
      <c r="K181" s="14">
        <f t="shared" si="49"/>
        <v>0</v>
      </c>
      <c r="L181" s="14">
        <v>270000</v>
      </c>
      <c r="M181" s="14">
        <v>270000</v>
      </c>
      <c r="N181" s="14">
        <f t="shared" si="50"/>
        <v>0</v>
      </c>
      <c r="O181" s="14">
        <v>220000</v>
      </c>
      <c r="P181" s="14">
        <v>220000</v>
      </c>
      <c r="Q181" s="14">
        <f t="shared" si="51"/>
        <v>0</v>
      </c>
      <c r="R181" s="14">
        <f t="shared" si="52"/>
        <v>1300000</v>
      </c>
      <c r="S181" s="14">
        <f t="shared" si="56"/>
        <v>1300000</v>
      </c>
      <c r="T181" s="14">
        <f t="shared" si="55"/>
        <v>0</v>
      </c>
      <c r="U181" s="16">
        <f t="shared" si="53"/>
        <v>0</v>
      </c>
    </row>
    <row r="182" spans="1:23" ht="15.4" x14ac:dyDescent="0.45">
      <c r="A182" s="12">
        <v>12</v>
      </c>
      <c r="B182" s="13" t="s">
        <v>175</v>
      </c>
      <c r="C182" s="14">
        <v>270000</v>
      </c>
      <c r="D182" s="14">
        <v>270000</v>
      </c>
      <c r="E182" s="14">
        <f t="shared" si="47"/>
        <v>0</v>
      </c>
      <c r="F182" s="14">
        <v>270000</v>
      </c>
      <c r="G182" s="14">
        <v>270000</v>
      </c>
      <c r="H182" s="14">
        <f t="shared" si="48"/>
        <v>0</v>
      </c>
      <c r="I182" s="14">
        <v>270000</v>
      </c>
      <c r="J182" s="14">
        <v>270000</v>
      </c>
      <c r="K182" s="14">
        <f t="shared" si="49"/>
        <v>0</v>
      </c>
      <c r="L182" s="14">
        <v>270000</v>
      </c>
      <c r="M182" s="14">
        <v>270000</v>
      </c>
      <c r="N182" s="14">
        <f t="shared" si="50"/>
        <v>0</v>
      </c>
      <c r="O182" s="14">
        <v>220000</v>
      </c>
      <c r="P182" s="14">
        <v>220000</v>
      </c>
      <c r="Q182" s="14">
        <f t="shared" si="51"/>
        <v>0</v>
      </c>
      <c r="R182" s="14">
        <f t="shared" si="52"/>
        <v>1300000</v>
      </c>
      <c r="S182" s="14">
        <f t="shared" si="56"/>
        <v>1300000</v>
      </c>
      <c r="T182" s="14">
        <f t="shared" si="55"/>
        <v>0</v>
      </c>
      <c r="U182" s="16">
        <f t="shared" si="53"/>
        <v>0</v>
      </c>
    </row>
    <row r="183" spans="1:23" ht="15.4" x14ac:dyDescent="0.45">
      <c r="A183" s="12">
        <v>13</v>
      </c>
      <c r="B183" s="26" t="s">
        <v>176</v>
      </c>
      <c r="C183" s="14">
        <f>270000+100000</f>
        <v>370000</v>
      </c>
      <c r="D183" s="14">
        <f>270000+100000</f>
        <v>370000</v>
      </c>
      <c r="E183" s="14">
        <f t="shared" si="47"/>
        <v>0</v>
      </c>
      <c r="F183" s="14">
        <v>270000</v>
      </c>
      <c r="G183" s="14">
        <v>270000</v>
      </c>
      <c r="H183" s="14">
        <f t="shared" si="48"/>
        <v>0</v>
      </c>
      <c r="I183" s="14">
        <v>270000</v>
      </c>
      <c r="J183" s="14">
        <f>200000+70000</f>
        <v>270000</v>
      </c>
      <c r="K183" s="14">
        <f t="shared" si="49"/>
        <v>0</v>
      </c>
      <c r="L183" s="14">
        <v>270000</v>
      </c>
      <c r="M183" s="14">
        <f>200000+70000</f>
        <v>270000</v>
      </c>
      <c r="N183" s="14">
        <f t="shared" si="50"/>
        <v>0</v>
      </c>
      <c r="O183" s="14">
        <v>220000</v>
      </c>
      <c r="P183" s="14">
        <v>220000</v>
      </c>
      <c r="Q183" s="14">
        <f t="shared" si="51"/>
        <v>0</v>
      </c>
      <c r="R183" s="14">
        <f t="shared" si="52"/>
        <v>1400000</v>
      </c>
      <c r="S183" s="14">
        <f t="shared" si="56"/>
        <v>1400000</v>
      </c>
      <c r="T183" s="14">
        <f t="shared" si="55"/>
        <v>0</v>
      </c>
      <c r="U183" s="16">
        <f t="shared" si="53"/>
        <v>0</v>
      </c>
    </row>
    <row r="184" spans="1:23" ht="15.4" x14ac:dyDescent="0.45">
      <c r="A184" s="12">
        <v>14</v>
      </c>
      <c r="B184" s="13" t="s">
        <v>177</v>
      </c>
      <c r="C184" s="59">
        <f>270000+100000</f>
        <v>370000</v>
      </c>
      <c r="D184" s="59">
        <f>270000+100000</f>
        <v>370000</v>
      </c>
      <c r="E184" s="14">
        <f t="shared" si="47"/>
        <v>0</v>
      </c>
      <c r="F184" s="14">
        <v>270000</v>
      </c>
      <c r="G184" s="14">
        <v>270000</v>
      </c>
      <c r="H184" s="14">
        <f t="shared" si="48"/>
        <v>0</v>
      </c>
      <c r="I184" s="14">
        <v>270000</v>
      </c>
      <c r="J184" s="14">
        <v>270000</v>
      </c>
      <c r="K184" s="14">
        <f t="shared" si="49"/>
        <v>0</v>
      </c>
      <c r="L184" s="14">
        <v>270000</v>
      </c>
      <c r="M184" s="14">
        <v>270000</v>
      </c>
      <c r="N184" s="14">
        <f t="shared" si="50"/>
        <v>0</v>
      </c>
      <c r="O184" s="14">
        <v>220000</v>
      </c>
      <c r="P184" s="14">
        <f>220000+250000</f>
        <v>470000</v>
      </c>
      <c r="Q184" s="14">
        <f t="shared" si="51"/>
        <v>-250000</v>
      </c>
      <c r="R184" s="14">
        <f t="shared" si="52"/>
        <v>1400000</v>
      </c>
      <c r="S184" s="14">
        <f t="shared" si="56"/>
        <v>1650000</v>
      </c>
      <c r="T184" s="14">
        <f t="shared" si="55"/>
        <v>-250000</v>
      </c>
      <c r="U184" s="22">
        <f t="shared" si="53"/>
        <v>-250000</v>
      </c>
    </row>
    <row r="185" spans="1:23" ht="15.4" x14ac:dyDescent="0.45">
      <c r="A185" s="12">
        <v>15</v>
      </c>
      <c r="B185" s="26" t="s">
        <v>178</v>
      </c>
      <c r="C185" s="59">
        <f>270000+50000</f>
        <v>320000</v>
      </c>
      <c r="D185" s="59">
        <f>270000+50000</f>
        <v>320000</v>
      </c>
      <c r="E185" s="14">
        <f t="shared" si="47"/>
        <v>0</v>
      </c>
      <c r="F185" s="14">
        <v>270000</v>
      </c>
      <c r="G185" s="59">
        <v>270000</v>
      </c>
      <c r="H185" s="28">
        <f t="shared" si="48"/>
        <v>0</v>
      </c>
      <c r="I185" s="14">
        <v>270000</v>
      </c>
      <c r="J185" s="14">
        <f>200000+70000</f>
        <v>270000</v>
      </c>
      <c r="K185" s="14">
        <f t="shared" si="49"/>
        <v>0</v>
      </c>
      <c r="L185" s="14">
        <v>270000</v>
      </c>
      <c r="M185" s="14">
        <v>270000</v>
      </c>
      <c r="N185" s="14">
        <f t="shared" si="50"/>
        <v>0</v>
      </c>
      <c r="O185" s="14">
        <v>220000</v>
      </c>
      <c r="P185" s="14">
        <v>220000</v>
      </c>
      <c r="Q185" s="14">
        <f t="shared" si="51"/>
        <v>0</v>
      </c>
      <c r="R185" s="14">
        <f t="shared" si="52"/>
        <v>1350000</v>
      </c>
      <c r="S185" s="14">
        <f t="shared" si="56"/>
        <v>1350000</v>
      </c>
      <c r="T185" s="14">
        <f t="shared" si="55"/>
        <v>0</v>
      </c>
      <c r="U185" s="16">
        <f t="shared" si="53"/>
        <v>0</v>
      </c>
    </row>
    <row r="186" spans="1:23" ht="15.4" x14ac:dyDescent="0.45">
      <c r="A186" s="12">
        <v>16</v>
      </c>
      <c r="B186" s="13" t="s">
        <v>179</v>
      </c>
      <c r="C186" s="14">
        <v>270000</v>
      </c>
      <c r="D186" s="59">
        <v>270000</v>
      </c>
      <c r="E186" s="14">
        <f t="shared" si="47"/>
        <v>0</v>
      </c>
      <c r="F186" s="14">
        <v>270000</v>
      </c>
      <c r="G186" s="59">
        <v>270000</v>
      </c>
      <c r="H186" s="14">
        <f t="shared" si="48"/>
        <v>0</v>
      </c>
      <c r="I186" s="14">
        <v>270000</v>
      </c>
      <c r="J186" s="14">
        <v>270000</v>
      </c>
      <c r="K186" s="14">
        <f t="shared" si="49"/>
        <v>0</v>
      </c>
      <c r="L186" s="14">
        <v>270000</v>
      </c>
      <c r="M186" s="14">
        <f>170000+100000</f>
        <v>270000</v>
      </c>
      <c r="N186" s="14">
        <f t="shared" si="50"/>
        <v>0</v>
      </c>
      <c r="O186" s="14">
        <v>220000</v>
      </c>
      <c r="P186" s="14"/>
      <c r="Q186" s="14">
        <f t="shared" si="51"/>
        <v>220000</v>
      </c>
      <c r="R186" s="14">
        <f t="shared" si="52"/>
        <v>1300000</v>
      </c>
      <c r="S186" s="14">
        <f t="shared" si="56"/>
        <v>1080000</v>
      </c>
      <c r="T186" s="14">
        <f t="shared" si="55"/>
        <v>220000</v>
      </c>
      <c r="U186" s="16">
        <f t="shared" si="53"/>
        <v>220000</v>
      </c>
    </row>
    <row r="187" spans="1:23" ht="15.4" x14ac:dyDescent="0.45">
      <c r="A187" s="12">
        <v>17</v>
      </c>
      <c r="B187" s="13" t="s">
        <v>180</v>
      </c>
      <c r="C187" s="14">
        <v>270000</v>
      </c>
      <c r="D187" s="59">
        <v>270000</v>
      </c>
      <c r="E187" s="14">
        <f t="shared" si="47"/>
        <v>0</v>
      </c>
      <c r="F187" s="14">
        <v>270000</v>
      </c>
      <c r="G187" s="59">
        <v>270000</v>
      </c>
      <c r="H187" s="14">
        <f t="shared" si="48"/>
        <v>0</v>
      </c>
      <c r="I187" s="14">
        <v>270000</v>
      </c>
      <c r="J187" s="14">
        <f>30000+100000+140000</f>
        <v>270000</v>
      </c>
      <c r="K187" s="14">
        <f t="shared" si="49"/>
        <v>0</v>
      </c>
      <c r="L187" s="14">
        <v>270000</v>
      </c>
      <c r="M187" s="14">
        <f>155000+115000</f>
        <v>270000</v>
      </c>
      <c r="N187" s="14">
        <f t="shared" si="50"/>
        <v>0</v>
      </c>
      <c r="O187" s="14">
        <v>220000</v>
      </c>
      <c r="P187" s="14">
        <f>190000+80000</f>
        <v>270000</v>
      </c>
      <c r="Q187" s="14">
        <f t="shared" si="51"/>
        <v>-50000</v>
      </c>
      <c r="R187" s="14">
        <f t="shared" si="52"/>
        <v>1300000</v>
      </c>
      <c r="S187" s="14">
        <f t="shared" si="56"/>
        <v>1350000</v>
      </c>
      <c r="T187" s="14">
        <f t="shared" si="55"/>
        <v>-50000</v>
      </c>
      <c r="U187" s="16">
        <f t="shared" si="53"/>
        <v>-50000</v>
      </c>
    </row>
    <row r="188" spans="1:23" ht="15.4" x14ac:dyDescent="0.45">
      <c r="A188" s="12">
        <v>18</v>
      </c>
      <c r="B188" s="26" t="s">
        <v>181</v>
      </c>
      <c r="C188" s="14">
        <v>270000</v>
      </c>
      <c r="D188" s="14">
        <v>270000</v>
      </c>
      <c r="E188" s="14">
        <f t="shared" si="47"/>
        <v>0</v>
      </c>
      <c r="F188" s="14">
        <v>270000</v>
      </c>
      <c r="G188" s="14">
        <v>270000</v>
      </c>
      <c r="H188" s="14">
        <f t="shared" si="48"/>
        <v>0</v>
      </c>
      <c r="I188" s="14">
        <v>270000</v>
      </c>
      <c r="J188" s="14">
        <v>270000</v>
      </c>
      <c r="K188" s="14">
        <f t="shared" si="49"/>
        <v>0</v>
      </c>
      <c r="L188" s="14">
        <v>270000</v>
      </c>
      <c r="M188" s="14">
        <f>20000+220000+30000</f>
        <v>270000</v>
      </c>
      <c r="N188" s="14">
        <f t="shared" si="50"/>
        <v>0</v>
      </c>
      <c r="O188" s="14">
        <v>220000</v>
      </c>
      <c r="P188" s="27">
        <v>350000</v>
      </c>
      <c r="Q188" s="14">
        <f t="shared" si="51"/>
        <v>-130000</v>
      </c>
      <c r="R188" s="14">
        <f t="shared" si="52"/>
        <v>1300000</v>
      </c>
      <c r="S188" s="14">
        <f t="shared" si="56"/>
        <v>1430000</v>
      </c>
      <c r="T188" s="14">
        <f t="shared" si="55"/>
        <v>-130000</v>
      </c>
      <c r="U188" s="16">
        <f t="shared" si="53"/>
        <v>-130000</v>
      </c>
    </row>
    <row r="189" spans="1:23" ht="15.4" x14ac:dyDescent="0.45">
      <c r="A189" s="12">
        <v>19</v>
      </c>
      <c r="B189" s="18" t="s">
        <v>182</v>
      </c>
      <c r="C189" s="14">
        <v>270000</v>
      </c>
      <c r="D189" s="23">
        <v>270000</v>
      </c>
      <c r="E189" s="14">
        <f t="shared" si="47"/>
        <v>0</v>
      </c>
      <c r="F189" s="14">
        <v>270000</v>
      </c>
      <c r="G189" s="14">
        <v>270000</v>
      </c>
      <c r="H189" s="14">
        <f t="shared" si="48"/>
        <v>0</v>
      </c>
      <c r="I189" s="14">
        <v>270000</v>
      </c>
      <c r="J189" s="14">
        <v>270000</v>
      </c>
      <c r="K189" s="14">
        <f t="shared" si="49"/>
        <v>0</v>
      </c>
      <c r="L189" s="14">
        <v>270000</v>
      </c>
      <c r="M189" s="14">
        <v>270000</v>
      </c>
      <c r="N189" s="14">
        <f t="shared" si="50"/>
        <v>0</v>
      </c>
      <c r="O189" s="14">
        <v>220000</v>
      </c>
      <c r="P189" s="14">
        <v>220000</v>
      </c>
      <c r="Q189" s="14">
        <f t="shared" si="51"/>
        <v>0</v>
      </c>
      <c r="R189" s="14">
        <f t="shared" si="52"/>
        <v>1300000</v>
      </c>
      <c r="S189" s="14">
        <f t="shared" si="56"/>
        <v>1300000</v>
      </c>
      <c r="T189" s="14">
        <f t="shared" si="55"/>
        <v>0</v>
      </c>
      <c r="U189" s="16">
        <f t="shared" si="53"/>
        <v>0</v>
      </c>
    </row>
    <row r="190" spans="1:23" ht="15.4" x14ac:dyDescent="0.45">
      <c r="A190" s="12">
        <v>20</v>
      </c>
      <c r="B190" s="13" t="s">
        <v>183</v>
      </c>
      <c r="C190" s="14">
        <v>270000</v>
      </c>
      <c r="D190" s="14">
        <v>270000</v>
      </c>
      <c r="E190" s="14">
        <f t="shared" si="47"/>
        <v>0</v>
      </c>
      <c r="F190" s="14">
        <v>270000</v>
      </c>
      <c r="G190" s="14">
        <v>270000</v>
      </c>
      <c r="H190" s="28">
        <f t="shared" si="48"/>
        <v>0</v>
      </c>
      <c r="I190" s="14">
        <v>270000</v>
      </c>
      <c r="J190" s="14">
        <v>270000</v>
      </c>
      <c r="K190" s="14">
        <f t="shared" si="49"/>
        <v>0</v>
      </c>
      <c r="L190" s="14">
        <v>270000</v>
      </c>
      <c r="M190" s="14">
        <v>270000</v>
      </c>
      <c r="N190" s="14">
        <f t="shared" si="50"/>
        <v>0</v>
      </c>
      <c r="O190" s="14">
        <v>220000</v>
      </c>
      <c r="P190" s="14">
        <v>220000</v>
      </c>
      <c r="Q190" s="14">
        <f t="shared" si="51"/>
        <v>0</v>
      </c>
      <c r="R190" s="14">
        <f t="shared" si="52"/>
        <v>1300000</v>
      </c>
      <c r="S190" s="14">
        <f t="shared" si="56"/>
        <v>1300000</v>
      </c>
      <c r="T190" s="14">
        <f t="shared" si="55"/>
        <v>0</v>
      </c>
      <c r="U190" s="16">
        <f t="shared" si="53"/>
        <v>0</v>
      </c>
    </row>
    <row r="191" spans="1:23" ht="15.4" x14ac:dyDescent="0.45">
      <c r="A191" s="12">
        <v>21</v>
      </c>
      <c r="B191" s="99" t="s">
        <v>323</v>
      </c>
      <c r="C191" s="100">
        <f>270000+50000</f>
        <v>320000</v>
      </c>
      <c r="D191" s="100">
        <f>270000+50000</f>
        <v>320000</v>
      </c>
      <c r="E191" s="101">
        <f t="shared" si="47"/>
        <v>0</v>
      </c>
      <c r="F191" s="101">
        <v>270000</v>
      </c>
      <c r="G191" s="101">
        <f>252000+18000</f>
        <v>270000</v>
      </c>
      <c r="H191" s="101">
        <f t="shared" si="48"/>
        <v>0</v>
      </c>
      <c r="I191" s="101">
        <v>270000</v>
      </c>
      <c r="J191" s="101">
        <f>250000+20000</f>
        <v>270000</v>
      </c>
      <c r="K191" s="101">
        <f t="shared" si="49"/>
        <v>0</v>
      </c>
      <c r="L191" s="101">
        <v>270000</v>
      </c>
      <c r="M191" s="101">
        <f>95000+175000</f>
        <v>270000</v>
      </c>
      <c r="N191" s="101">
        <f t="shared" si="50"/>
        <v>0</v>
      </c>
      <c r="O191" s="101">
        <v>220000</v>
      </c>
      <c r="P191" s="101">
        <v>220000</v>
      </c>
      <c r="Q191" s="101">
        <f t="shared" si="51"/>
        <v>0</v>
      </c>
      <c r="R191" s="101">
        <f t="shared" si="52"/>
        <v>1350000</v>
      </c>
      <c r="S191" s="101">
        <f t="shared" si="56"/>
        <v>1350000</v>
      </c>
      <c r="T191" s="101">
        <f t="shared" si="55"/>
        <v>0</v>
      </c>
      <c r="U191" s="102">
        <f t="shared" ref="U191" si="57">E191+H191+K191</f>
        <v>0</v>
      </c>
      <c r="V191" s="102">
        <f t="shared" ref="V191" si="58">E191+H191+K191+N191</f>
        <v>0</v>
      </c>
      <c r="W191" s="103">
        <f t="shared" ref="W191" si="59">E191+H191+K191+N191+Q191</f>
        <v>0</v>
      </c>
    </row>
    <row r="192" spans="1:23" ht="15.4" x14ac:dyDescent="0.45">
      <c r="A192" s="12">
        <v>22</v>
      </c>
      <c r="B192" s="13" t="s">
        <v>184</v>
      </c>
      <c r="C192" s="14">
        <v>270000</v>
      </c>
      <c r="D192" s="14">
        <v>270000</v>
      </c>
      <c r="E192" s="14">
        <f>C192-D192</f>
        <v>0</v>
      </c>
      <c r="F192" s="14">
        <v>270000</v>
      </c>
      <c r="G192" s="14">
        <v>270000</v>
      </c>
      <c r="H192" s="28">
        <f t="shared" si="48"/>
        <v>0</v>
      </c>
      <c r="I192" s="14">
        <v>270000</v>
      </c>
      <c r="J192" s="14">
        <v>270000</v>
      </c>
      <c r="K192" s="14">
        <f>I192-J192</f>
        <v>0</v>
      </c>
      <c r="L192" s="14">
        <v>270000</v>
      </c>
      <c r="M192" s="14"/>
      <c r="N192" s="14">
        <f t="shared" si="50"/>
        <v>270000</v>
      </c>
      <c r="O192" s="14">
        <v>220000</v>
      </c>
      <c r="P192" s="24"/>
      <c r="Q192" s="14">
        <f t="shared" si="51"/>
        <v>220000</v>
      </c>
      <c r="R192" s="14">
        <f t="shared" si="52"/>
        <v>1300000</v>
      </c>
      <c r="S192" s="14">
        <f>G192+J192+M192+P192+D192</f>
        <v>810000</v>
      </c>
      <c r="T192" s="14">
        <f t="shared" si="55"/>
        <v>490000</v>
      </c>
      <c r="U192" s="16">
        <f t="shared" si="53"/>
        <v>490000</v>
      </c>
    </row>
    <row r="193" spans="1:22" ht="15.4" x14ac:dyDescent="0.45">
      <c r="A193" s="12">
        <v>23</v>
      </c>
      <c r="B193" s="26" t="s">
        <v>185</v>
      </c>
      <c r="C193" s="14">
        <v>270000</v>
      </c>
      <c r="D193" s="14">
        <v>270000</v>
      </c>
      <c r="E193" s="14">
        <f t="shared" si="47"/>
        <v>0</v>
      </c>
      <c r="F193" s="14">
        <v>270000</v>
      </c>
      <c r="G193" s="14">
        <v>270000</v>
      </c>
      <c r="H193" s="14">
        <f t="shared" si="48"/>
        <v>0</v>
      </c>
      <c r="I193" s="14">
        <v>270000</v>
      </c>
      <c r="J193" s="14">
        <v>270000</v>
      </c>
      <c r="K193" s="14">
        <f t="shared" si="49"/>
        <v>0</v>
      </c>
      <c r="L193" s="14">
        <v>270000</v>
      </c>
      <c r="M193" s="14">
        <v>270000</v>
      </c>
      <c r="N193" s="14">
        <f t="shared" si="50"/>
        <v>0</v>
      </c>
      <c r="O193" s="14">
        <v>220000</v>
      </c>
      <c r="P193" s="14">
        <v>220000</v>
      </c>
      <c r="Q193" s="14">
        <f t="shared" si="51"/>
        <v>0</v>
      </c>
      <c r="R193" s="14">
        <f t="shared" si="52"/>
        <v>1300000</v>
      </c>
      <c r="S193" s="14">
        <f t="shared" si="56"/>
        <v>1300000</v>
      </c>
      <c r="T193" s="14">
        <f t="shared" si="55"/>
        <v>0</v>
      </c>
      <c r="U193" s="16">
        <f t="shared" si="53"/>
        <v>0</v>
      </c>
    </row>
    <row r="194" spans="1:22" ht="15.4" x14ac:dyDescent="0.45">
      <c r="A194" s="12">
        <v>24</v>
      </c>
      <c r="B194" s="13" t="s">
        <v>186</v>
      </c>
      <c r="C194" s="14">
        <f>270000+50000</f>
        <v>320000</v>
      </c>
      <c r="D194" s="14">
        <f>270000+50000</f>
        <v>320000</v>
      </c>
      <c r="E194" s="14">
        <f t="shared" si="47"/>
        <v>0</v>
      </c>
      <c r="F194" s="14">
        <v>270000</v>
      </c>
      <c r="G194" s="14">
        <v>270000</v>
      </c>
      <c r="H194" s="14">
        <f t="shared" si="48"/>
        <v>0</v>
      </c>
      <c r="I194" s="14">
        <v>270000</v>
      </c>
      <c r="J194" s="14">
        <f>200000+70000</f>
        <v>270000</v>
      </c>
      <c r="K194" s="14">
        <f t="shared" si="49"/>
        <v>0</v>
      </c>
      <c r="L194" s="14">
        <v>270000</v>
      </c>
      <c r="M194" s="14"/>
      <c r="N194" s="14">
        <f t="shared" si="50"/>
        <v>270000</v>
      </c>
      <c r="O194" s="14">
        <v>220000</v>
      </c>
      <c r="P194" s="24"/>
      <c r="Q194" s="14">
        <f t="shared" si="51"/>
        <v>220000</v>
      </c>
      <c r="R194" s="14">
        <f t="shared" si="52"/>
        <v>1350000</v>
      </c>
      <c r="S194" s="14">
        <f t="shared" si="56"/>
        <v>860000</v>
      </c>
      <c r="T194" s="14">
        <f t="shared" si="55"/>
        <v>490000</v>
      </c>
      <c r="U194" s="16">
        <f t="shared" si="53"/>
        <v>490000</v>
      </c>
    </row>
    <row r="195" spans="1:22" ht="15.4" x14ac:dyDescent="0.45">
      <c r="A195" s="12">
        <v>25</v>
      </c>
      <c r="B195" s="26" t="s">
        <v>187</v>
      </c>
      <c r="C195" s="14">
        <v>270000</v>
      </c>
      <c r="D195" s="14">
        <v>270000</v>
      </c>
      <c r="E195" s="14">
        <f t="shared" si="47"/>
        <v>0</v>
      </c>
      <c r="F195" s="14">
        <v>270000</v>
      </c>
      <c r="G195" s="14">
        <v>270000</v>
      </c>
      <c r="H195" s="14">
        <f t="shared" si="48"/>
        <v>0</v>
      </c>
      <c r="I195" s="14">
        <v>270000</v>
      </c>
      <c r="J195" s="14">
        <v>270000</v>
      </c>
      <c r="K195" s="14">
        <f t="shared" si="49"/>
        <v>0</v>
      </c>
      <c r="L195" s="14">
        <v>270000</v>
      </c>
      <c r="M195" s="14">
        <v>270000</v>
      </c>
      <c r="N195" s="14">
        <f t="shared" si="50"/>
        <v>0</v>
      </c>
      <c r="O195" s="14">
        <v>220000</v>
      </c>
      <c r="P195" s="14">
        <v>220000</v>
      </c>
      <c r="Q195" s="14">
        <f t="shared" si="51"/>
        <v>0</v>
      </c>
      <c r="R195" s="14">
        <f t="shared" si="52"/>
        <v>1300000</v>
      </c>
      <c r="S195" s="14">
        <f t="shared" si="56"/>
        <v>1300000</v>
      </c>
      <c r="T195" s="14">
        <f t="shared" si="55"/>
        <v>0</v>
      </c>
      <c r="U195" s="16">
        <f t="shared" si="53"/>
        <v>0</v>
      </c>
    </row>
    <row r="196" spans="1:22" ht="15.4" x14ac:dyDescent="0.45">
      <c r="A196" s="12">
        <v>26</v>
      </c>
      <c r="B196" s="13" t="s">
        <v>188</v>
      </c>
      <c r="C196" s="59">
        <f>270000+50000</f>
        <v>320000</v>
      </c>
      <c r="D196" s="59">
        <f>270000+50000</f>
        <v>320000</v>
      </c>
      <c r="E196" s="14">
        <f t="shared" si="47"/>
        <v>0</v>
      </c>
      <c r="F196" s="14">
        <v>270000</v>
      </c>
      <c r="G196" s="14">
        <v>270000</v>
      </c>
      <c r="H196" s="14">
        <f t="shared" si="48"/>
        <v>0</v>
      </c>
      <c r="I196" s="14">
        <v>270000</v>
      </c>
      <c r="J196" s="14">
        <v>270000</v>
      </c>
      <c r="K196" s="14">
        <f t="shared" si="49"/>
        <v>0</v>
      </c>
      <c r="L196" s="14">
        <v>270000</v>
      </c>
      <c r="M196" s="14">
        <v>270000</v>
      </c>
      <c r="N196" s="14">
        <f t="shared" si="50"/>
        <v>0</v>
      </c>
      <c r="O196" s="14">
        <v>220000</v>
      </c>
      <c r="P196" s="14">
        <v>220000</v>
      </c>
      <c r="Q196" s="14">
        <f t="shared" si="51"/>
        <v>0</v>
      </c>
      <c r="R196" s="14">
        <f t="shared" si="52"/>
        <v>1350000</v>
      </c>
      <c r="S196" s="14">
        <f t="shared" si="56"/>
        <v>1350000</v>
      </c>
      <c r="T196" s="14">
        <f t="shared" si="55"/>
        <v>0</v>
      </c>
      <c r="U196" s="16">
        <f t="shared" si="53"/>
        <v>0</v>
      </c>
    </row>
    <row r="197" spans="1:22" ht="15.4" x14ac:dyDescent="0.45">
      <c r="A197" s="12">
        <v>27</v>
      </c>
      <c r="B197" s="26" t="s">
        <v>189</v>
      </c>
      <c r="C197" s="14">
        <v>270000</v>
      </c>
      <c r="D197" s="14">
        <v>270000</v>
      </c>
      <c r="E197" s="14">
        <f t="shared" si="47"/>
        <v>0</v>
      </c>
      <c r="F197" s="14">
        <v>270000</v>
      </c>
      <c r="G197" s="14">
        <v>270000</v>
      </c>
      <c r="H197" s="14">
        <f t="shared" si="48"/>
        <v>0</v>
      </c>
      <c r="I197" s="14">
        <v>270000</v>
      </c>
      <c r="J197" s="14">
        <v>270000</v>
      </c>
      <c r="K197" s="14">
        <f t="shared" si="49"/>
        <v>0</v>
      </c>
      <c r="L197" s="14">
        <v>270000</v>
      </c>
      <c r="M197" s="14">
        <v>270000</v>
      </c>
      <c r="N197" s="14">
        <f t="shared" si="50"/>
        <v>0</v>
      </c>
      <c r="O197" s="14">
        <v>220000</v>
      </c>
      <c r="P197" s="14">
        <v>220000</v>
      </c>
      <c r="Q197" s="14">
        <f t="shared" si="51"/>
        <v>0</v>
      </c>
      <c r="R197" s="14">
        <f t="shared" si="52"/>
        <v>1300000</v>
      </c>
      <c r="S197" s="14">
        <f t="shared" si="56"/>
        <v>1300000</v>
      </c>
      <c r="T197" s="14">
        <f t="shared" si="55"/>
        <v>0</v>
      </c>
      <c r="U197" s="16">
        <f t="shared" si="53"/>
        <v>0</v>
      </c>
    </row>
    <row r="198" spans="1:22" ht="15.4" x14ac:dyDescent="0.45">
      <c r="A198" s="12">
        <v>28</v>
      </c>
      <c r="B198" s="13" t="s">
        <v>190</v>
      </c>
      <c r="C198" s="14">
        <v>270000</v>
      </c>
      <c r="D198" s="14">
        <v>270000</v>
      </c>
      <c r="E198" s="14">
        <f t="shared" si="47"/>
        <v>0</v>
      </c>
      <c r="F198" s="14">
        <v>270000</v>
      </c>
      <c r="G198" s="14">
        <v>270000</v>
      </c>
      <c r="H198" s="14">
        <f t="shared" si="48"/>
        <v>0</v>
      </c>
      <c r="I198" s="14">
        <f>270000+50000</f>
        <v>320000</v>
      </c>
      <c r="J198" s="14">
        <f>200000+120000</f>
        <v>320000</v>
      </c>
      <c r="K198" s="14">
        <f t="shared" si="49"/>
        <v>0</v>
      </c>
      <c r="L198" s="14">
        <v>270000</v>
      </c>
      <c r="M198" s="14">
        <v>250000</v>
      </c>
      <c r="N198" s="14">
        <f t="shared" si="50"/>
        <v>20000</v>
      </c>
      <c r="O198" s="14">
        <v>220000</v>
      </c>
      <c r="P198" s="14"/>
      <c r="Q198" s="14">
        <f t="shared" si="51"/>
        <v>220000</v>
      </c>
      <c r="R198" s="14">
        <f t="shared" si="52"/>
        <v>1350000</v>
      </c>
      <c r="S198" s="14">
        <f t="shared" si="56"/>
        <v>1110000</v>
      </c>
      <c r="T198" s="14">
        <f t="shared" si="55"/>
        <v>240000</v>
      </c>
      <c r="U198" s="16">
        <f t="shared" si="53"/>
        <v>240000</v>
      </c>
    </row>
    <row r="199" spans="1:22" ht="15.4" x14ac:dyDescent="0.45">
      <c r="A199" s="12">
        <v>29</v>
      </c>
      <c r="B199" s="13" t="s">
        <v>191</v>
      </c>
      <c r="C199" s="14">
        <v>270000</v>
      </c>
      <c r="D199" s="14">
        <v>270000</v>
      </c>
      <c r="E199" s="14">
        <f t="shared" si="47"/>
        <v>0</v>
      </c>
      <c r="F199" s="14">
        <v>270000</v>
      </c>
      <c r="G199" s="14">
        <f>170000+80000+20000</f>
        <v>270000</v>
      </c>
      <c r="H199" s="14">
        <f t="shared" si="48"/>
        <v>0</v>
      </c>
      <c r="I199" s="14">
        <v>270000</v>
      </c>
      <c r="J199" s="14">
        <f>180000+80000</f>
        <v>260000</v>
      </c>
      <c r="K199" s="14">
        <f t="shared" si="49"/>
        <v>10000</v>
      </c>
      <c r="L199" s="14">
        <v>270000</v>
      </c>
      <c r="M199" s="14"/>
      <c r="N199" s="14">
        <f t="shared" si="50"/>
        <v>270000</v>
      </c>
      <c r="O199" s="14">
        <v>220000</v>
      </c>
      <c r="P199" s="14"/>
      <c r="Q199" s="14">
        <f t="shared" si="51"/>
        <v>220000</v>
      </c>
      <c r="R199" s="14">
        <f t="shared" si="52"/>
        <v>1300000</v>
      </c>
      <c r="S199" s="14">
        <f t="shared" si="56"/>
        <v>800000</v>
      </c>
      <c r="T199" s="14">
        <f t="shared" si="55"/>
        <v>500000</v>
      </c>
      <c r="U199" s="16">
        <f t="shared" si="53"/>
        <v>500000</v>
      </c>
    </row>
    <row r="200" spans="1:22" ht="15.4" x14ac:dyDescent="0.45">
      <c r="A200" s="12">
        <v>30</v>
      </c>
      <c r="B200" s="26" t="s">
        <v>192</v>
      </c>
      <c r="C200" s="14">
        <v>270000</v>
      </c>
      <c r="D200" s="14">
        <v>270000</v>
      </c>
      <c r="E200" s="14">
        <f t="shared" si="47"/>
        <v>0</v>
      </c>
      <c r="F200" s="14">
        <v>270000</v>
      </c>
      <c r="G200" s="14">
        <v>270000</v>
      </c>
      <c r="H200" s="28">
        <f t="shared" si="48"/>
        <v>0</v>
      </c>
      <c r="I200" s="14">
        <v>270000</v>
      </c>
      <c r="J200" s="14">
        <v>270000</v>
      </c>
      <c r="K200" s="14">
        <f t="shared" si="49"/>
        <v>0</v>
      </c>
      <c r="L200" s="14">
        <v>270000</v>
      </c>
      <c r="M200" s="14"/>
      <c r="N200" s="14">
        <f t="shared" si="50"/>
        <v>270000</v>
      </c>
      <c r="O200" s="14">
        <v>220000</v>
      </c>
      <c r="P200" s="14"/>
      <c r="Q200" s="14">
        <f t="shared" si="51"/>
        <v>220000</v>
      </c>
      <c r="R200" s="14">
        <f t="shared" si="52"/>
        <v>1300000</v>
      </c>
      <c r="S200" s="14">
        <f t="shared" si="56"/>
        <v>810000</v>
      </c>
      <c r="T200" s="14">
        <f t="shared" si="55"/>
        <v>490000</v>
      </c>
      <c r="U200" s="16">
        <f t="shared" si="53"/>
        <v>490000</v>
      </c>
    </row>
    <row r="201" spans="1:22" ht="15.4" x14ac:dyDescent="0.45">
      <c r="A201" s="12">
        <v>31</v>
      </c>
      <c r="B201" s="13" t="s">
        <v>193</v>
      </c>
      <c r="C201" s="14">
        <v>270000</v>
      </c>
      <c r="D201" s="14">
        <v>270000</v>
      </c>
      <c r="E201" s="14">
        <f t="shared" si="47"/>
        <v>0</v>
      </c>
      <c r="F201" s="14">
        <v>270000</v>
      </c>
      <c r="G201" s="14">
        <v>270000</v>
      </c>
      <c r="H201" s="28">
        <f t="shared" si="48"/>
        <v>0</v>
      </c>
      <c r="I201" s="14">
        <v>270000</v>
      </c>
      <c r="J201" s="14">
        <v>270000</v>
      </c>
      <c r="K201" s="14">
        <f t="shared" si="49"/>
        <v>0</v>
      </c>
      <c r="L201" s="14">
        <v>270000</v>
      </c>
      <c r="M201" s="14">
        <f>100000+170000</f>
        <v>270000</v>
      </c>
      <c r="N201" s="14">
        <f t="shared" si="50"/>
        <v>0</v>
      </c>
      <c r="O201" s="14">
        <v>220000</v>
      </c>
      <c r="P201" s="14">
        <v>220000</v>
      </c>
      <c r="Q201" s="14">
        <f t="shared" si="51"/>
        <v>0</v>
      </c>
      <c r="R201" s="14">
        <f t="shared" si="52"/>
        <v>1300000</v>
      </c>
      <c r="S201" s="14">
        <f t="shared" si="56"/>
        <v>1300000</v>
      </c>
      <c r="T201" s="14">
        <f t="shared" si="55"/>
        <v>0</v>
      </c>
      <c r="U201" s="16">
        <f t="shared" si="53"/>
        <v>0</v>
      </c>
    </row>
    <row r="202" spans="1:22" ht="15.4" x14ac:dyDescent="0.45">
      <c r="A202" s="12">
        <v>32</v>
      </c>
      <c r="B202" s="26" t="s">
        <v>194</v>
      </c>
      <c r="C202" s="14">
        <f>270000+150000</f>
        <v>420000</v>
      </c>
      <c r="D202" s="14">
        <f>150000+270000</f>
        <v>420000</v>
      </c>
      <c r="E202" s="14">
        <f>C202-D202</f>
        <v>0</v>
      </c>
      <c r="F202" s="14">
        <v>270000</v>
      </c>
      <c r="G202" s="14">
        <v>270000</v>
      </c>
      <c r="H202" s="28">
        <f>F202-G202</f>
        <v>0</v>
      </c>
      <c r="I202" s="14">
        <v>270000</v>
      </c>
      <c r="J202" s="14">
        <v>270000</v>
      </c>
      <c r="K202" s="14">
        <f t="shared" si="49"/>
        <v>0</v>
      </c>
      <c r="L202" s="14">
        <v>270000</v>
      </c>
      <c r="M202" s="14">
        <f>240000+30000</f>
        <v>270000</v>
      </c>
      <c r="N202" s="14">
        <f t="shared" si="50"/>
        <v>0</v>
      </c>
      <c r="O202" s="14">
        <v>220000</v>
      </c>
      <c r="P202" s="14">
        <v>220000</v>
      </c>
      <c r="Q202" s="14">
        <f t="shared" si="51"/>
        <v>0</v>
      </c>
      <c r="R202" s="14">
        <f t="shared" si="52"/>
        <v>1450000</v>
      </c>
      <c r="S202" s="14">
        <f>G202+J202+M202+P202+D202</f>
        <v>1450000</v>
      </c>
      <c r="T202" s="14">
        <f t="shared" si="55"/>
        <v>0</v>
      </c>
      <c r="U202" s="16">
        <f t="shared" si="53"/>
        <v>0</v>
      </c>
    </row>
    <row r="203" spans="1:22" ht="15.4" x14ac:dyDescent="0.45">
      <c r="A203" s="12">
        <v>33</v>
      </c>
      <c r="B203" s="13" t="s">
        <v>195</v>
      </c>
      <c r="C203" s="28">
        <v>270000</v>
      </c>
      <c r="D203" s="60">
        <v>270000</v>
      </c>
      <c r="E203" s="28">
        <f t="shared" si="47"/>
        <v>0</v>
      </c>
      <c r="F203" s="28">
        <v>270000</v>
      </c>
      <c r="G203" s="60">
        <v>270000</v>
      </c>
      <c r="H203" s="14">
        <f t="shared" si="48"/>
        <v>0</v>
      </c>
      <c r="I203" s="14">
        <v>270000</v>
      </c>
      <c r="J203" s="14">
        <v>270000</v>
      </c>
      <c r="K203" s="14">
        <f t="shared" si="49"/>
        <v>0</v>
      </c>
      <c r="L203" s="14">
        <v>270000</v>
      </c>
      <c r="M203" s="14">
        <v>270000</v>
      </c>
      <c r="N203" s="14">
        <f t="shared" si="50"/>
        <v>0</v>
      </c>
      <c r="O203" s="14">
        <v>220000</v>
      </c>
      <c r="P203" s="14">
        <v>220000</v>
      </c>
      <c r="Q203" s="14">
        <f t="shared" si="51"/>
        <v>0</v>
      </c>
      <c r="R203" s="14">
        <f t="shared" si="52"/>
        <v>1300000</v>
      </c>
      <c r="S203" s="14">
        <f t="shared" si="56"/>
        <v>1300000</v>
      </c>
      <c r="T203" s="14">
        <f t="shared" si="55"/>
        <v>0</v>
      </c>
      <c r="U203" s="16">
        <f t="shared" si="53"/>
        <v>0</v>
      </c>
    </row>
    <row r="204" spans="1:22" ht="15.4" x14ac:dyDescent="0.45">
      <c r="A204" s="12">
        <v>34</v>
      </c>
      <c r="B204" s="61" t="s">
        <v>196</v>
      </c>
      <c r="C204" s="30">
        <v>0</v>
      </c>
      <c r="D204" s="30"/>
      <c r="E204" s="31">
        <f t="shared" si="47"/>
        <v>0</v>
      </c>
      <c r="F204" s="30">
        <v>300000</v>
      </c>
      <c r="G204" s="14">
        <f>259000+41000</f>
        <v>300000</v>
      </c>
      <c r="H204" s="31">
        <f t="shared" si="48"/>
        <v>0</v>
      </c>
      <c r="I204" s="30">
        <v>300000</v>
      </c>
      <c r="J204" s="30">
        <v>300000</v>
      </c>
      <c r="K204" s="31">
        <f t="shared" si="49"/>
        <v>0</v>
      </c>
      <c r="L204" s="30">
        <v>300000</v>
      </c>
      <c r="M204" s="14">
        <v>219000</v>
      </c>
      <c r="N204" s="31">
        <f t="shared" si="50"/>
        <v>81000</v>
      </c>
      <c r="O204" s="30">
        <v>285000</v>
      </c>
      <c r="P204" s="31"/>
      <c r="Q204" s="31">
        <f t="shared" si="51"/>
        <v>285000</v>
      </c>
      <c r="R204" s="14">
        <f t="shared" si="52"/>
        <v>1185000</v>
      </c>
      <c r="S204" s="31">
        <f t="shared" si="56"/>
        <v>819000</v>
      </c>
      <c r="T204" s="31">
        <f t="shared" si="55"/>
        <v>366000</v>
      </c>
      <c r="U204" s="16">
        <f t="shared" si="53"/>
        <v>366000</v>
      </c>
    </row>
    <row r="205" spans="1:22" ht="15.4" x14ac:dyDescent="0.45">
      <c r="A205" s="12">
        <v>35</v>
      </c>
      <c r="B205" s="61" t="s">
        <v>197</v>
      </c>
      <c r="C205" s="30">
        <v>0</v>
      </c>
      <c r="D205" s="30"/>
      <c r="E205" s="31">
        <f t="shared" si="47"/>
        <v>0</v>
      </c>
      <c r="F205" s="30">
        <v>220000</v>
      </c>
      <c r="G205" s="30">
        <v>220000</v>
      </c>
      <c r="H205" s="27">
        <f t="shared" si="48"/>
        <v>0</v>
      </c>
      <c r="I205" s="30">
        <v>220000</v>
      </c>
      <c r="J205" s="30">
        <v>220000</v>
      </c>
      <c r="K205" s="31">
        <f t="shared" si="49"/>
        <v>0</v>
      </c>
      <c r="L205" s="30">
        <v>220000</v>
      </c>
      <c r="M205" s="30">
        <v>220000</v>
      </c>
      <c r="N205" s="31">
        <f t="shared" si="50"/>
        <v>0</v>
      </c>
      <c r="O205" s="30">
        <v>215000</v>
      </c>
      <c r="P205" s="31">
        <v>215000</v>
      </c>
      <c r="Q205" s="31">
        <f t="shared" si="51"/>
        <v>0</v>
      </c>
      <c r="R205" s="14">
        <f t="shared" si="52"/>
        <v>875000</v>
      </c>
      <c r="S205" s="31">
        <f t="shared" si="56"/>
        <v>875000</v>
      </c>
      <c r="T205" s="31">
        <f t="shared" si="55"/>
        <v>0</v>
      </c>
      <c r="U205" s="16">
        <f t="shared" si="53"/>
        <v>0</v>
      </c>
    </row>
    <row r="206" spans="1:22" ht="15.4" x14ac:dyDescent="0.45">
      <c r="A206" s="12">
        <v>36</v>
      </c>
      <c r="B206" s="61" t="s">
        <v>198</v>
      </c>
      <c r="C206" s="30">
        <v>0</v>
      </c>
      <c r="D206" s="30"/>
      <c r="E206" s="31">
        <f t="shared" si="47"/>
        <v>0</v>
      </c>
      <c r="F206" s="30">
        <v>220000</v>
      </c>
      <c r="G206" s="14">
        <v>220000</v>
      </c>
      <c r="H206" s="31">
        <f t="shared" si="48"/>
        <v>0</v>
      </c>
      <c r="I206" s="30">
        <v>220000</v>
      </c>
      <c r="J206" s="30">
        <v>220000</v>
      </c>
      <c r="K206" s="31">
        <f t="shared" si="49"/>
        <v>0</v>
      </c>
      <c r="L206" s="30">
        <v>220000</v>
      </c>
      <c r="M206" s="30">
        <v>220000</v>
      </c>
      <c r="N206" s="31">
        <f t="shared" si="50"/>
        <v>0</v>
      </c>
      <c r="O206" s="30">
        <v>215000</v>
      </c>
      <c r="P206" s="30">
        <v>215000</v>
      </c>
      <c r="Q206" s="31">
        <f t="shared" si="51"/>
        <v>0</v>
      </c>
      <c r="R206" s="14">
        <f t="shared" si="52"/>
        <v>875000</v>
      </c>
      <c r="S206" s="31">
        <f t="shared" si="56"/>
        <v>875000</v>
      </c>
      <c r="T206" s="31">
        <f t="shared" si="55"/>
        <v>0</v>
      </c>
      <c r="U206" s="16">
        <f t="shared" si="53"/>
        <v>0</v>
      </c>
    </row>
    <row r="207" spans="1:22" ht="15.4" x14ac:dyDescent="0.45">
      <c r="A207" s="12">
        <v>37</v>
      </c>
      <c r="B207" s="61" t="s">
        <v>199</v>
      </c>
      <c r="C207" s="30">
        <v>0</v>
      </c>
      <c r="D207" s="30"/>
      <c r="E207" s="31">
        <f t="shared" si="47"/>
        <v>0</v>
      </c>
      <c r="F207" s="30">
        <v>300000</v>
      </c>
      <c r="G207" s="14">
        <v>300000</v>
      </c>
      <c r="H207" s="31">
        <f t="shared" si="48"/>
        <v>0</v>
      </c>
      <c r="I207" s="30">
        <v>300000</v>
      </c>
      <c r="J207" s="30">
        <f>150000+150000</f>
        <v>300000</v>
      </c>
      <c r="K207" s="31">
        <f t="shared" si="49"/>
        <v>0</v>
      </c>
      <c r="L207" s="30">
        <v>300000</v>
      </c>
      <c r="M207" s="30">
        <v>300000</v>
      </c>
      <c r="N207" s="31">
        <f t="shared" si="50"/>
        <v>0</v>
      </c>
      <c r="O207" s="30">
        <v>285000</v>
      </c>
      <c r="P207" s="31"/>
      <c r="Q207" s="31">
        <f t="shared" si="51"/>
        <v>285000</v>
      </c>
      <c r="R207" s="14">
        <f t="shared" si="52"/>
        <v>1185000</v>
      </c>
      <c r="S207" s="31">
        <f t="shared" si="56"/>
        <v>900000</v>
      </c>
      <c r="T207" s="31">
        <f t="shared" si="55"/>
        <v>285000</v>
      </c>
      <c r="U207" s="16">
        <f t="shared" si="53"/>
        <v>285000</v>
      </c>
    </row>
    <row r="208" spans="1:22" ht="17.649999999999999" x14ac:dyDescent="0.5">
      <c r="A208" s="12">
        <v>38</v>
      </c>
      <c r="B208" s="62" t="s">
        <v>200</v>
      </c>
      <c r="C208" s="30">
        <v>0</v>
      </c>
      <c r="D208" s="30"/>
      <c r="E208" s="31">
        <f t="shared" si="47"/>
        <v>0</v>
      </c>
      <c r="F208" s="30">
        <v>350000</v>
      </c>
      <c r="G208" s="30">
        <v>350000</v>
      </c>
      <c r="H208" s="27">
        <f>F208-G208</f>
        <v>0</v>
      </c>
      <c r="I208" s="30">
        <v>350000</v>
      </c>
      <c r="J208" s="30">
        <v>350000</v>
      </c>
      <c r="K208" s="31">
        <f>I208-J208</f>
        <v>0</v>
      </c>
      <c r="L208" s="30">
        <v>350000</v>
      </c>
      <c r="M208" s="30">
        <v>350000</v>
      </c>
      <c r="N208" s="31">
        <f t="shared" si="50"/>
        <v>0</v>
      </c>
      <c r="O208" s="30">
        <v>345000</v>
      </c>
      <c r="P208" s="31">
        <v>100000</v>
      </c>
      <c r="Q208" s="31">
        <f t="shared" si="51"/>
        <v>245000</v>
      </c>
      <c r="R208" s="14">
        <f t="shared" si="52"/>
        <v>1395000</v>
      </c>
      <c r="S208" s="31">
        <f t="shared" si="56"/>
        <v>1150000</v>
      </c>
      <c r="T208" s="31">
        <f t="shared" si="55"/>
        <v>245000</v>
      </c>
      <c r="U208" s="16">
        <f t="shared" si="53"/>
        <v>245000</v>
      </c>
      <c r="V208" s="63"/>
    </row>
    <row r="209" spans="1:22" ht="17.649999999999999" x14ac:dyDescent="0.5">
      <c r="A209" s="5"/>
      <c r="B209" s="36" t="s">
        <v>86</v>
      </c>
      <c r="C209" s="37">
        <f t="shared" ref="C209:U209" si="60">SUM(C171:C208)</f>
        <v>9610000</v>
      </c>
      <c r="D209" s="37">
        <f t="shared" si="60"/>
        <v>9610000</v>
      </c>
      <c r="E209" s="37">
        <f t="shared" si="60"/>
        <v>0</v>
      </c>
      <c r="F209" s="37">
        <f t="shared" si="60"/>
        <v>10300000</v>
      </c>
      <c r="G209" s="37">
        <f t="shared" si="60"/>
        <v>10300000</v>
      </c>
      <c r="H209" s="37">
        <f t="shared" si="60"/>
        <v>0</v>
      </c>
      <c r="I209" s="37">
        <f t="shared" si="60"/>
        <v>10350000</v>
      </c>
      <c r="J209" s="37">
        <f t="shared" si="60"/>
        <v>10340000</v>
      </c>
      <c r="K209" s="37">
        <f t="shared" si="60"/>
        <v>10000</v>
      </c>
      <c r="L209" s="37">
        <f t="shared" si="60"/>
        <v>10300000</v>
      </c>
      <c r="M209" s="37">
        <f t="shared" si="60"/>
        <v>9119000</v>
      </c>
      <c r="N209" s="37">
        <f t="shared" si="60"/>
        <v>1181000</v>
      </c>
      <c r="O209" s="37">
        <f t="shared" si="60"/>
        <v>8605000</v>
      </c>
      <c r="P209" s="37">
        <f t="shared" si="60"/>
        <v>6250000</v>
      </c>
      <c r="Q209" s="37">
        <f t="shared" si="60"/>
        <v>2355000</v>
      </c>
      <c r="R209" s="37">
        <f t="shared" si="60"/>
        <v>49165000</v>
      </c>
      <c r="S209" s="37">
        <f t="shared" si="60"/>
        <v>45619000</v>
      </c>
      <c r="T209" s="37">
        <f t="shared" si="60"/>
        <v>3546000</v>
      </c>
      <c r="U209" s="37">
        <f t="shared" si="60"/>
        <v>3546000</v>
      </c>
      <c r="V209" s="63"/>
    </row>
    <row r="210" spans="1:22" ht="17.649999999999999" x14ac:dyDescent="0.5">
      <c r="A210" s="1"/>
      <c r="B210" s="1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V210" s="63"/>
    </row>
    <row r="211" spans="1:22" ht="15" x14ac:dyDescent="0.4">
      <c r="A211" s="5"/>
      <c r="B211" s="5"/>
      <c r="C211" s="107">
        <v>46082</v>
      </c>
      <c r="D211" s="108"/>
      <c r="E211" s="108"/>
      <c r="F211" s="107">
        <v>46113</v>
      </c>
      <c r="G211" s="108"/>
      <c r="H211" s="108"/>
      <c r="I211" s="107">
        <v>46143</v>
      </c>
      <c r="J211" s="108"/>
      <c r="K211" s="108"/>
      <c r="L211" s="107">
        <v>46174</v>
      </c>
      <c r="M211" s="108"/>
      <c r="N211" s="108"/>
      <c r="O211" s="107">
        <v>46204</v>
      </c>
      <c r="P211" s="108"/>
      <c r="Q211" s="108"/>
      <c r="R211" s="6"/>
      <c r="S211" s="6"/>
      <c r="T211" s="6"/>
    </row>
    <row r="212" spans="1:22" ht="15.4" x14ac:dyDescent="0.45">
      <c r="A212" s="5"/>
      <c r="B212" s="7" t="s">
        <v>201</v>
      </c>
      <c r="C212" s="109">
        <v>260000</v>
      </c>
      <c r="D212" s="108"/>
      <c r="E212" s="108"/>
      <c r="F212" s="109">
        <v>260000</v>
      </c>
      <c r="G212" s="108"/>
      <c r="H212" s="108"/>
      <c r="I212" s="109">
        <v>260000</v>
      </c>
      <c r="J212" s="108"/>
      <c r="K212" s="108"/>
      <c r="L212" s="109">
        <v>260000</v>
      </c>
      <c r="M212" s="108"/>
      <c r="N212" s="108"/>
      <c r="O212" s="109">
        <v>200000</v>
      </c>
      <c r="P212" s="108"/>
      <c r="Q212" s="108"/>
      <c r="R212" s="8" t="s">
        <v>1</v>
      </c>
      <c r="S212" s="11" t="s">
        <v>2</v>
      </c>
      <c r="T212" s="11" t="s">
        <v>3</v>
      </c>
    </row>
    <row r="213" spans="1:22" ht="15" x14ac:dyDescent="0.4">
      <c r="A213" s="7" t="s">
        <v>5</v>
      </c>
      <c r="B213" s="7" t="s">
        <v>6</v>
      </c>
      <c r="C213" s="11" t="s">
        <v>7</v>
      </c>
      <c r="D213" s="11" t="s">
        <v>8</v>
      </c>
      <c r="E213" s="11" t="s">
        <v>9</v>
      </c>
      <c r="F213" s="11" t="s">
        <v>7</v>
      </c>
      <c r="G213" s="11" t="s">
        <v>8</v>
      </c>
      <c r="H213" s="11" t="s">
        <v>9</v>
      </c>
      <c r="I213" s="11" t="s">
        <v>7</v>
      </c>
      <c r="J213" s="11" t="s">
        <v>8</v>
      </c>
      <c r="K213" s="11" t="s">
        <v>9</v>
      </c>
      <c r="L213" s="11" t="s">
        <v>7</v>
      </c>
      <c r="M213" s="11" t="s">
        <v>8</v>
      </c>
      <c r="N213" s="11" t="s">
        <v>9</v>
      </c>
      <c r="O213" s="11" t="s">
        <v>7</v>
      </c>
      <c r="P213" s="11" t="s">
        <v>8</v>
      </c>
      <c r="Q213" s="11" t="s">
        <v>9</v>
      </c>
      <c r="R213" s="11"/>
      <c r="S213" s="6"/>
      <c r="T213" s="6"/>
    </row>
    <row r="214" spans="1:22" ht="15.4" x14ac:dyDescent="0.45">
      <c r="A214" s="12">
        <v>1</v>
      </c>
      <c r="B214" s="13" t="s">
        <v>202</v>
      </c>
      <c r="C214" s="59">
        <f>260000+150000</f>
        <v>410000</v>
      </c>
      <c r="D214" s="59">
        <f>260000+150000</f>
        <v>410000</v>
      </c>
      <c r="E214" s="14">
        <f t="shared" ref="E214:E226" si="61">C214-D214</f>
        <v>0</v>
      </c>
      <c r="F214" s="14">
        <v>260000</v>
      </c>
      <c r="G214" s="14">
        <v>260000</v>
      </c>
      <c r="H214" s="14">
        <f t="shared" ref="H214:H226" si="62">F214-G214</f>
        <v>0</v>
      </c>
      <c r="I214" s="14">
        <v>260000</v>
      </c>
      <c r="J214" s="14">
        <v>260000</v>
      </c>
      <c r="K214" s="14">
        <f t="shared" ref="K214:K226" si="63">I214-J214</f>
        <v>0</v>
      </c>
      <c r="L214" s="14">
        <v>260000</v>
      </c>
      <c r="M214" s="14">
        <v>260000</v>
      </c>
      <c r="N214" s="14">
        <f t="shared" ref="N214:N226" si="64">L214-M214</f>
        <v>0</v>
      </c>
      <c r="O214" s="14">
        <v>200000</v>
      </c>
      <c r="P214" s="14">
        <v>200000</v>
      </c>
      <c r="Q214" s="14">
        <f t="shared" ref="Q214:Q226" si="65">O214-P214</f>
        <v>0</v>
      </c>
      <c r="R214" s="14">
        <f t="shared" ref="R214:R235" si="66">C214+F214+I214+L214+O214</f>
        <v>1390000</v>
      </c>
      <c r="S214" s="14">
        <f>G214+J214+M214+P214+D214</f>
        <v>1390000</v>
      </c>
      <c r="T214" s="14">
        <f>R214-S214</f>
        <v>0</v>
      </c>
      <c r="U214" s="16">
        <f t="shared" ref="U214:U235" si="67">E214+H214+K214+N214+Q214</f>
        <v>0</v>
      </c>
    </row>
    <row r="215" spans="1:22" ht="15.4" x14ac:dyDescent="0.45">
      <c r="A215" s="12">
        <v>2</v>
      </c>
      <c r="B215" s="13" t="s">
        <v>203</v>
      </c>
      <c r="C215" s="14">
        <v>260000</v>
      </c>
      <c r="D215" s="14">
        <v>260000</v>
      </c>
      <c r="E215" s="14">
        <f t="shared" si="61"/>
        <v>0</v>
      </c>
      <c r="F215" s="14">
        <v>260000</v>
      </c>
      <c r="G215" s="14">
        <v>260000</v>
      </c>
      <c r="H215" s="14">
        <f t="shared" si="62"/>
        <v>0</v>
      </c>
      <c r="I215" s="14">
        <v>260000</v>
      </c>
      <c r="J215" s="14">
        <v>260000</v>
      </c>
      <c r="K215" s="14">
        <f t="shared" si="63"/>
        <v>0</v>
      </c>
      <c r="L215" s="14">
        <v>260000</v>
      </c>
      <c r="M215" s="14">
        <f>100000+160000</f>
        <v>260000</v>
      </c>
      <c r="N215" s="14">
        <f t="shared" si="64"/>
        <v>0</v>
      </c>
      <c r="O215" s="14">
        <v>200000</v>
      </c>
      <c r="P215" s="14"/>
      <c r="Q215" s="14">
        <f t="shared" si="65"/>
        <v>200000</v>
      </c>
      <c r="R215" s="14">
        <f t="shared" si="66"/>
        <v>1240000</v>
      </c>
      <c r="S215" s="14">
        <f t="shared" ref="S215:S217" si="68">G215+J215+M215+P215+D215</f>
        <v>1040000</v>
      </c>
      <c r="T215" s="14">
        <f t="shared" ref="T215:T226" si="69">R215-S215</f>
        <v>200000</v>
      </c>
      <c r="U215" s="16">
        <f t="shared" si="67"/>
        <v>200000</v>
      </c>
    </row>
    <row r="216" spans="1:22" ht="15.4" x14ac:dyDescent="0.45">
      <c r="A216" s="12">
        <v>3</v>
      </c>
      <c r="B216" s="13" t="s">
        <v>204</v>
      </c>
      <c r="C216" s="14">
        <v>260000</v>
      </c>
      <c r="D216" s="14">
        <v>260000</v>
      </c>
      <c r="E216" s="14">
        <f t="shared" si="61"/>
        <v>0</v>
      </c>
      <c r="F216" s="14">
        <v>260000</v>
      </c>
      <c r="G216" s="14">
        <v>260000</v>
      </c>
      <c r="H216" s="14">
        <f t="shared" si="62"/>
        <v>0</v>
      </c>
      <c r="I216" s="14">
        <v>260000</v>
      </c>
      <c r="J216" s="14">
        <f>160000+100000</f>
        <v>260000</v>
      </c>
      <c r="K216" s="14">
        <f t="shared" si="63"/>
        <v>0</v>
      </c>
      <c r="L216" s="14">
        <v>260000</v>
      </c>
      <c r="M216" s="14">
        <f>20000+160000+80000</f>
        <v>260000</v>
      </c>
      <c r="N216" s="14">
        <f t="shared" si="64"/>
        <v>0</v>
      </c>
      <c r="O216" s="14">
        <v>200000</v>
      </c>
      <c r="P216" s="14">
        <v>160000</v>
      </c>
      <c r="Q216" s="14">
        <f t="shared" si="65"/>
        <v>40000</v>
      </c>
      <c r="R216" s="14">
        <f t="shared" si="66"/>
        <v>1240000</v>
      </c>
      <c r="S216" s="14">
        <f t="shared" si="68"/>
        <v>1200000</v>
      </c>
      <c r="T216" s="14">
        <f t="shared" si="69"/>
        <v>40000</v>
      </c>
      <c r="U216" s="16">
        <f t="shared" si="67"/>
        <v>40000</v>
      </c>
    </row>
    <row r="217" spans="1:22" ht="15.4" x14ac:dyDescent="0.45">
      <c r="A217" s="12">
        <v>4</v>
      </c>
      <c r="B217" s="13" t="s">
        <v>205</v>
      </c>
      <c r="C217" s="14">
        <v>260000</v>
      </c>
      <c r="D217" s="14">
        <v>260000</v>
      </c>
      <c r="E217" s="14">
        <f t="shared" si="61"/>
        <v>0</v>
      </c>
      <c r="F217" s="14">
        <v>260000</v>
      </c>
      <c r="G217" s="14">
        <v>260000</v>
      </c>
      <c r="H217" s="14">
        <f t="shared" si="62"/>
        <v>0</v>
      </c>
      <c r="I217" s="14">
        <v>260000</v>
      </c>
      <c r="J217" s="14">
        <v>260000</v>
      </c>
      <c r="K217" s="14">
        <f t="shared" si="63"/>
        <v>0</v>
      </c>
      <c r="L217" s="14">
        <v>260000</v>
      </c>
      <c r="M217" s="14">
        <v>260000</v>
      </c>
      <c r="N217" s="14">
        <f t="shared" si="64"/>
        <v>0</v>
      </c>
      <c r="O217" s="14">
        <v>200000</v>
      </c>
      <c r="P217" s="14">
        <v>200000</v>
      </c>
      <c r="Q217" s="14">
        <f t="shared" si="65"/>
        <v>0</v>
      </c>
      <c r="R217" s="14">
        <f t="shared" si="66"/>
        <v>1240000</v>
      </c>
      <c r="S217" s="14">
        <f t="shared" si="68"/>
        <v>1240000</v>
      </c>
      <c r="T217" s="14">
        <f t="shared" si="69"/>
        <v>0</v>
      </c>
      <c r="U217" s="16">
        <f t="shared" si="67"/>
        <v>0</v>
      </c>
    </row>
    <row r="218" spans="1:22" ht="15.4" x14ac:dyDescent="0.45">
      <c r="A218" s="12">
        <v>5</v>
      </c>
      <c r="B218" s="13" t="s">
        <v>206</v>
      </c>
      <c r="C218" s="14">
        <v>260000</v>
      </c>
      <c r="D218" s="14">
        <v>260000</v>
      </c>
      <c r="E218" s="14">
        <f t="shared" si="61"/>
        <v>0</v>
      </c>
      <c r="F218" s="14">
        <v>260000</v>
      </c>
      <c r="G218" s="14">
        <v>260000</v>
      </c>
      <c r="H218" s="14">
        <f t="shared" si="62"/>
        <v>0</v>
      </c>
      <c r="I218" s="14">
        <v>260000</v>
      </c>
      <c r="J218" s="14">
        <v>260000</v>
      </c>
      <c r="K218" s="14">
        <f t="shared" si="63"/>
        <v>0</v>
      </c>
      <c r="L218" s="14">
        <v>260000</v>
      </c>
      <c r="M218" s="14">
        <v>260000</v>
      </c>
      <c r="N218" s="14">
        <f t="shared" si="64"/>
        <v>0</v>
      </c>
      <c r="O218" s="14">
        <v>200000</v>
      </c>
      <c r="P218" s="14">
        <v>200000</v>
      </c>
      <c r="Q218" s="14">
        <f t="shared" si="65"/>
        <v>0</v>
      </c>
      <c r="R218" s="14">
        <f t="shared" si="66"/>
        <v>1240000</v>
      </c>
      <c r="S218" s="14">
        <f>G218+J218+M218+P218+D218</f>
        <v>1240000</v>
      </c>
      <c r="T218" s="14">
        <f t="shared" si="69"/>
        <v>0</v>
      </c>
      <c r="U218" s="16">
        <f t="shared" si="67"/>
        <v>0</v>
      </c>
    </row>
    <row r="219" spans="1:22" ht="15.4" x14ac:dyDescent="0.45">
      <c r="A219" s="12">
        <v>6</v>
      </c>
      <c r="B219" s="13" t="s">
        <v>207</v>
      </c>
      <c r="C219" s="14">
        <v>260000</v>
      </c>
      <c r="D219" s="14">
        <v>260000</v>
      </c>
      <c r="E219" s="14">
        <f t="shared" si="61"/>
        <v>0</v>
      </c>
      <c r="F219" s="14">
        <v>260000</v>
      </c>
      <c r="G219" s="14">
        <v>260000</v>
      </c>
      <c r="H219" s="14">
        <f t="shared" si="62"/>
        <v>0</v>
      </c>
      <c r="I219" s="14">
        <v>260000</v>
      </c>
      <c r="J219" s="14">
        <v>260000</v>
      </c>
      <c r="K219" s="14">
        <f t="shared" si="63"/>
        <v>0</v>
      </c>
      <c r="L219" s="14">
        <v>260000</v>
      </c>
      <c r="M219" s="14">
        <v>260000</v>
      </c>
      <c r="N219" s="14">
        <f t="shared" si="64"/>
        <v>0</v>
      </c>
      <c r="O219" s="14">
        <v>200000</v>
      </c>
      <c r="P219" s="14">
        <v>200000</v>
      </c>
      <c r="Q219" s="14">
        <f t="shared" si="65"/>
        <v>0</v>
      </c>
      <c r="R219" s="14">
        <f t="shared" si="66"/>
        <v>1240000</v>
      </c>
      <c r="S219" s="14">
        <f t="shared" ref="S219:S226" si="70">G219+J219+M219+P219+D219</f>
        <v>1240000</v>
      </c>
      <c r="T219" s="14">
        <f t="shared" si="69"/>
        <v>0</v>
      </c>
      <c r="U219" s="16">
        <f t="shared" si="67"/>
        <v>0</v>
      </c>
    </row>
    <row r="220" spans="1:22" ht="15.4" x14ac:dyDescent="0.45">
      <c r="A220" s="12">
        <v>7</v>
      </c>
      <c r="B220" s="13" t="s">
        <v>208</v>
      </c>
      <c r="C220" s="14">
        <v>260000</v>
      </c>
      <c r="D220" s="14">
        <v>260000</v>
      </c>
      <c r="E220" s="14">
        <f t="shared" si="61"/>
        <v>0</v>
      </c>
      <c r="F220" s="14">
        <v>260000</v>
      </c>
      <c r="G220" s="14">
        <v>260000</v>
      </c>
      <c r="H220" s="28">
        <f t="shared" si="62"/>
        <v>0</v>
      </c>
      <c r="I220" s="14">
        <v>260000</v>
      </c>
      <c r="J220" s="14">
        <f>105000</f>
        <v>105000</v>
      </c>
      <c r="K220" s="14">
        <f t="shared" si="63"/>
        <v>155000</v>
      </c>
      <c r="L220" s="14">
        <v>260000</v>
      </c>
      <c r="M220" s="14">
        <v>0</v>
      </c>
      <c r="N220" s="14">
        <f t="shared" si="64"/>
        <v>260000</v>
      </c>
      <c r="O220" s="14">
        <v>200000</v>
      </c>
      <c r="P220" s="14">
        <v>0</v>
      </c>
      <c r="Q220" s="14">
        <f t="shared" si="65"/>
        <v>200000</v>
      </c>
      <c r="R220" s="14">
        <f t="shared" si="66"/>
        <v>1240000</v>
      </c>
      <c r="S220" s="14">
        <f t="shared" si="70"/>
        <v>625000</v>
      </c>
      <c r="T220" s="14">
        <f t="shared" si="69"/>
        <v>615000</v>
      </c>
      <c r="U220" s="16">
        <f t="shared" si="67"/>
        <v>615000</v>
      </c>
    </row>
    <row r="221" spans="1:22" ht="15.4" x14ac:dyDescent="0.45">
      <c r="A221" s="12">
        <v>8</v>
      </c>
      <c r="B221" s="13" t="s">
        <v>209</v>
      </c>
      <c r="C221" s="14">
        <f>260000+100000</f>
        <v>360000</v>
      </c>
      <c r="D221" s="14">
        <f>100000+260000</f>
        <v>360000</v>
      </c>
      <c r="E221" s="14">
        <f t="shared" si="61"/>
        <v>0</v>
      </c>
      <c r="F221" s="14">
        <v>260000</v>
      </c>
      <c r="G221" s="14">
        <v>260000</v>
      </c>
      <c r="H221" s="28">
        <f t="shared" si="62"/>
        <v>0</v>
      </c>
      <c r="I221" s="14">
        <v>260000</v>
      </c>
      <c r="J221" s="14">
        <f>80000+180000</f>
        <v>260000</v>
      </c>
      <c r="K221" s="14">
        <f t="shared" si="63"/>
        <v>0</v>
      </c>
      <c r="L221" s="14">
        <v>260000</v>
      </c>
      <c r="M221" s="14">
        <v>0</v>
      </c>
      <c r="N221" s="14">
        <f t="shared" si="64"/>
        <v>260000</v>
      </c>
      <c r="O221" s="14">
        <v>200000</v>
      </c>
      <c r="P221" s="14"/>
      <c r="Q221" s="14">
        <f t="shared" si="65"/>
        <v>200000</v>
      </c>
      <c r="R221" s="14">
        <f t="shared" si="66"/>
        <v>1340000</v>
      </c>
      <c r="S221" s="14">
        <f t="shared" si="70"/>
        <v>880000</v>
      </c>
      <c r="T221" s="14">
        <f t="shared" si="69"/>
        <v>460000</v>
      </c>
      <c r="U221" s="16">
        <f t="shared" si="67"/>
        <v>460000</v>
      </c>
    </row>
    <row r="222" spans="1:22" ht="15.4" x14ac:dyDescent="0.45">
      <c r="A222" s="12">
        <v>9</v>
      </c>
      <c r="B222" s="13" t="s">
        <v>210</v>
      </c>
      <c r="C222" s="14">
        <v>260000</v>
      </c>
      <c r="D222" s="14">
        <v>260000</v>
      </c>
      <c r="E222" s="14">
        <f t="shared" si="61"/>
        <v>0</v>
      </c>
      <c r="F222" s="14">
        <v>260000</v>
      </c>
      <c r="G222" s="14">
        <v>260000</v>
      </c>
      <c r="H222" s="28">
        <f t="shared" si="62"/>
        <v>0</v>
      </c>
      <c r="I222" s="14">
        <v>260000</v>
      </c>
      <c r="J222" s="14">
        <v>260000</v>
      </c>
      <c r="K222" s="14">
        <f t="shared" si="63"/>
        <v>0</v>
      </c>
      <c r="L222" s="14">
        <v>260000</v>
      </c>
      <c r="M222" s="14">
        <v>260000</v>
      </c>
      <c r="N222" s="14">
        <f t="shared" si="64"/>
        <v>0</v>
      </c>
      <c r="O222" s="14">
        <v>200000</v>
      </c>
      <c r="P222" s="14">
        <v>200000</v>
      </c>
      <c r="Q222" s="14">
        <f t="shared" si="65"/>
        <v>0</v>
      </c>
      <c r="R222" s="14">
        <f t="shared" si="66"/>
        <v>1240000</v>
      </c>
      <c r="S222" s="14">
        <f t="shared" si="70"/>
        <v>1240000</v>
      </c>
      <c r="T222" s="14">
        <f t="shared" si="69"/>
        <v>0</v>
      </c>
      <c r="U222" s="16">
        <f t="shared" si="67"/>
        <v>0</v>
      </c>
    </row>
    <row r="223" spans="1:22" ht="15.4" x14ac:dyDescent="0.45">
      <c r="A223" s="12">
        <v>10</v>
      </c>
      <c r="B223" s="13" t="s">
        <v>211</v>
      </c>
      <c r="C223" s="14">
        <v>260000</v>
      </c>
      <c r="D223" s="14">
        <v>260000</v>
      </c>
      <c r="E223" s="14">
        <f t="shared" si="61"/>
        <v>0</v>
      </c>
      <c r="F223" s="14">
        <v>260000</v>
      </c>
      <c r="G223" s="14">
        <v>260000</v>
      </c>
      <c r="H223" s="14">
        <f t="shared" si="62"/>
        <v>0</v>
      </c>
      <c r="I223" s="14">
        <v>260000</v>
      </c>
      <c r="J223" s="14">
        <f>160000+100000</f>
        <v>260000</v>
      </c>
      <c r="K223" s="14">
        <f t="shared" si="63"/>
        <v>0</v>
      </c>
      <c r="L223" s="14">
        <v>260000</v>
      </c>
      <c r="M223" s="14">
        <f>40000+220000</f>
        <v>260000</v>
      </c>
      <c r="N223" s="14">
        <f t="shared" si="64"/>
        <v>0</v>
      </c>
      <c r="O223" s="14">
        <v>200000</v>
      </c>
      <c r="P223" s="14"/>
      <c r="Q223" s="14">
        <f t="shared" si="65"/>
        <v>200000</v>
      </c>
      <c r="R223" s="14">
        <f t="shared" si="66"/>
        <v>1240000</v>
      </c>
      <c r="S223" s="14">
        <f t="shared" si="70"/>
        <v>1040000</v>
      </c>
      <c r="T223" s="14">
        <f t="shared" si="69"/>
        <v>200000</v>
      </c>
      <c r="U223" s="16">
        <f t="shared" si="67"/>
        <v>200000</v>
      </c>
    </row>
    <row r="224" spans="1:22" ht="15.4" x14ac:dyDescent="0.45">
      <c r="A224" s="12">
        <v>11</v>
      </c>
      <c r="B224" s="13" t="s">
        <v>212</v>
      </c>
      <c r="C224" s="14">
        <v>260000</v>
      </c>
      <c r="D224" s="14">
        <v>260000</v>
      </c>
      <c r="E224" s="14">
        <f t="shared" si="61"/>
        <v>0</v>
      </c>
      <c r="F224" s="14">
        <v>260000</v>
      </c>
      <c r="G224" s="14">
        <v>260000</v>
      </c>
      <c r="H224" s="14">
        <f t="shared" si="62"/>
        <v>0</v>
      </c>
      <c r="I224" s="14">
        <v>260000</v>
      </c>
      <c r="J224" s="14">
        <v>260000</v>
      </c>
      <c r="K224" s="14">
        <f t="shared" si="63"/>
        <v>0</v>
      </c>
      <c r="L224" s="14">
        <v>260000</v>
      </c>
      <c r="M224" s="14">
        <v>260000</v>
      </c>
      <c r="N224" s="14">
        <f t="shared" si="64"/>
        <v>0</v>
      </c>
      <c r="O224" s="14">
        <v>200000</v>
      </c>
      <c r="P224" s="14">
        <f>100000+100000</f>
        <v>200000</v>
      </c>
      <c r="Q224" s="14">
        <f t="shared" si="65"/>
        <v>0</v>
      </c>
      <c r="R224" s="14">
        <f t="shared" si="66"/>
        <v>1240000</v>
      </c>
      <c r="S224" s="14">
        <f t="shared" si="70"/>
        <v>1240000</v>
      </c>
      <c r="T224" s="14">
        <f t="shared" si="69"/>
        <v>0</v>
      </c>
      <c r="U224" s="16">
        <f t="shared" si="67"/>
        <v>0</v>
      </c>
    </row>
    <row r="225" spans="1:21" ht="15.4" x14ac:dyDescent="0.45">
      <c r="A225" s="12">
        <v>12</v>
      </c>
      <c r="B225" s="45" t="s">
        <v>213</v>
      </c>
      <c r="C225" s="14">
        <v>270000</v>
      </c>
      <c r="D225" s="14">
        <v>270000</v>
      </c>
      <c r="E225" s="14">
        <f t="shared" si="61"/>
        <v>0</v>
      </c>
      <c r="F225" s="14">
        <v>270000</v>
      </c>
      <c r="G225" s="14">
        <f>30000+240000</f>
        <v>270000</v>
      </c>
      <c r="H225" s="14">
        <f t="shared" si="62"/>
        <v>0</v>
      </c>
      <c r="I225" s="14">
        <v>270000</v>
      </c>
      <c r="J225" s="14">
        <v>270000</v>
      </c>
      <c r="K225" s="14">
        <f t="shared" si="63"/>
        <v>0</v>
      </c>
      <c r="L225" s="14">
        <v>270000</v>
      </c>
      <c r="M225" s="14">
        <v>270000</v>
      </c>
      <c r="N225" s="14">
        <f t="shared" si="64"/>
        <v>0</v>
      </c>
      <c r="O225" s="14">
        <v>220000</v>
      </c>
      <c r="P225" s="14">
        <v>220000</v>
      </c>
      <c r="Q225" s="14">
        <f t="shared" si="65"/>
        <v>0</v>
      </c>
      <c r="R225" s="14">
        <f t="shared" si="66"/>
        <v>1300000</v>
      </c>
      <c r="S225" s="14">
        <f t="shared" si="70"/>
        <v>1300000</v>
      </c>
      <c r="T225" s="14">
        <f t="shared" si="69"/>
        <v>0</v>
      </c>
      <c r="U225" s="16">
        <f t="shared" si="67"/>
        <v>0</v>
      </c>
    </row>
    <row r="226" spans="1:21" ht="15.4" x14ac:dyDescent="0.45">
      <c r="A226" s="12">
        <v>13</v>
      </c>
      <c r="B226" s="64" t="s">
        <v>214</v>
      </c>
      <c r="C226" s="27">
        <f>810000</f>
        <v>810000</v>
      </c>
      <c r="D226" s="28">
        <f>300000+260000</f>
        <v>560000</v>
      </c>
      <c r="E226" s="28">
        <f t="shared" si="61"/>
        <v>250000</v>
      </c>
      <c r="F226" s="28">
        <v>270000</v>
      </c>
      <c r="G226" s="14">
        <f>190000+80000</f>
        <v>270000</v>
      </c>
      <c r="H226" s="28">
        <f t="shared" si="62"/>
        <v>0</v>
      </c>
      <c r="I226" s="28">
        <v>270000</v>
      </c>
      <c r="J226" s="28">
        <v>260000</v>
      </c>
      <c r="K226" s="28">
        <f t="shared" si="63"/>
        <v>10000</v>
      </c>
      <c r="L226" s="28">
        <v>270000</v>
      </c>
      <c r="M226" s="65"/>
      <c r="N226" s="28">
        <f t="shared" si="64"/>
        <v>270000</v>
      </c>
      <c r="O226" s="28">
        <v>220000</v>
      </c>
      <c r="P226" s="65"/>
      <c r="Q226" s="14">
        <f t="shared" si="65"/>
        <v>220000</v>
      </c>
      <c r="R226" s="14">
        <f t="shared" si="66"/>
        <v>1840000</v>
      </c>
      <c r="S226" s="28">
        <f t="shared" si="70"/>
        <v>1090000</v>
      </c>
      <c r="T226" s="28">
        <f t="shared" si="69"/>
        <v>750000</v>
      </c>
      <c r="U226" s="16">
        <f t="shared" si="67"/>
        <v>750000</v>
      </c>
    </row>
    <row r="227" spans="1:21" ht="15.4" x14ac:dyDescent="0.45">
      <c r="A227" s="12">
        <v>14</v>
      </c>
      <c r="B227" s="66" t="s">
        <v>215</v>
      </c>
      <c r="C227" s="67">
        <v>0</v>
      </c>
      <c r="D227" s="68"/>
      <c r="E227" s="67">
        <f>C227-D227</f>
        <v>0</v>
      </c>
      <c r="F227" s="67">
        <v>0</v>
      </c>
      <c r="G227" s="67">
        <v>0</v>
      </c>
      <c r="H227" s="67">
        <f>F227-G227</f>
        <v>0</v>
      </c>
      <c r="I227" s="67">
        <v>400000</v>
      </c>
      <c r="J227" s="67">
        <v>400000</v>
      </c>
      <c r="K227" s="67">
        <f>I227-J227</f>
        <v>0</v>
      </c>
      <c r="L227" s="67">
        <v>625000</v>
      </c>
      <c r="M227" s="67">
        <v>600000</v>
      </c>
      <c r="N227" s="67">
        <f>L227-M227</f>
        <v>25000</v>
      </c>
      <c r="O227" s="67">
        <v>600000</v>
      </c>
      <c r="P227" s="30">
        <v>0</v>
      </c>
      <c r="Q227" s="67">
        <f>O227-P227</f>
        <v>600000</v>
      </c>
      <c r="R227" s="14">
        <f t="shared" si="66"/>
        <v>1625000</v>
      </c>
      <c r="S227" s="67">
        <f>G227+J227+M227+P227+D227</f>
        <v>1000000</v>
      </c>
      <c r="T227" s="67">
        <f>R227-S227</f>
        <v>625000</v>
      </c>
      <c r="U227" s="16">
        <f t="shared" si="67"/>
        <v>625000</v>
      </c>
    </row>
    <row r="228" spans="1:21" s="3" customFormat="1" ht="15.4" x14ac:dyDescent="0.45">
      <c r="A228" s="12">
        <v>15</v>
      </c>
      <c r="B228" s="46" t="s">
        <v>216</v>
      </c>
      <c r="C228" s="49">
        <v>0</v>
      </c>
      <c r="D228" s="50"/>
      <c r="E228" s="49">
        <f>C228-D228</f>
        <v>0</v>
      </c>
      <c r="F228" s="49">
        <v>220000</v>
      </c>
      <c r="G228" s="49">
        <v>220000</v>
      </c>
      <c r="H228" s="49">
        <f>F228-G228</f>
        <v>0</v>
      </c>
      <c r="I228" s="49">
        <v>220000</v>
      </c>
      <c r="J228" s="49">
        <v>220000</v>
      </c>
      <c r="K228" s="49">
        <f>I228-J228</f>
        <v>0</v>
      </c>
      <c r="L228" s="49">
        <v>220000</v>
      </c>
      <c r="M228" s="49">
        <v>220000</v>
      </c>
      <c r="N228" s="49">
        <f>L228-M228</f>
        <v>0</v>
      </c>
      <c r="O228" s="49">
        <v>215000</v>
      </c>
      <c r="P228" s="30">
        <f>70000+145000</f>
        <v>215000</v>
      </c>
      <c r="Q228" s="49">
        <f>O228-P228</f>
        <v>0</v>
      </c>
      <c r="R228" s="14">
        <f t="shared" si="66"/>
        <v>875000</v>
      </c>
      <c r="S228" s="31">
        <f>G228+J228+M228+P228+D228</f>
        <v>875000</v>
      </c>
      <c r="T228" s="31">
        <f>R228-S228</f>
        <v>0</v>
      </c>
      <c r="U228" s="16">
        <f t="shared" si="67"/>
        <v>0</v>
      </c>
    </row>
    <row r="229" spans="1:21" s="3" customFormat="1" ht="18.600000000000001" customHeight="1" x14ac:dyDescent="0.45">
      <c r="A229" s="12">
        <v>16</v>
      </c>
      <c r="B229" s="69" t="s">
        <v>217</v>
      </c>
      <c r="C229" s="49">
        <v>0</v>
      </c>
      <c r="D229" s="50"/>
      <c r="E229" s="49">
        <f>C229-D229</f>
        <v>0</v>
      </c>
      <c r="F229" s="49">
        <v>220000</v>
      </c>
      <c r="G229" s="49">
        <v>220000</v>
      </c>
      <c r="H229" s="49">
        <f>F229-G229</f>
        <v>0</v>
      </c>
      <c r="I229" s="49">
        <v>220000</v>
      </c>
      <c r="J229" s="49">
        <f>80000+140000</f>
        <v>220000</v>
      </c>
      <c r="K229" s="49">
        <f>I229-J229</f>
        <v>0</v>
      </c>
      <c r="L229" s="49">
        <v>220000</v>
      </c>
      <c r="M229" s="49">
        <f>180000+30000+10000</f>
        <v>220000</v>
      </c>
      <c r="N229" s="49">
        <f t="shared" ref="N229:N235" si="71">L229-M229</f>
        <v>0</v>
      </c>
      <c r="O229" s="49">
        <v>215000</v>
      </c>
      <c r="P229" s="30"/>
      <c r="Q229" s="49">
        <f t="shared" ref="Q229:Q235" si="72">O229-P229</f>
        <v>215000</v>
      </c>
      <c r="R229" s="14">
        <f t="shared" si="66"/>
        <v>875000</v>
      </c>
      <c r="S229" s="31">
        <f>G229+J229+M229+P229+D229</f>
        <v>660000</v>
      </c>
      <c r="T229" s="31">
        <f>R229-S229</f>
        <v>215000</v>
      </c>
      <c r="U229" s="16">
        <f t="shared" si="67"/>
        <v>215000</v>
      </c>
    </row>
    <row r="230" spans="1:21" s="3" customFormat="1" ht="18.600000000000001" customHeight="1" x14ac:dyDescent="0.45">
      <c r="A230" s="12">
        <v>17</v>
      </c>
      <c r="B230" s="69" t="s">
        <v>218</v>
      </c>
      <c r="C230" s="49">
        <v>0</v>
      </c>
      <c r="D230" s="50"/>
      <c r="E230" s="49">
        <f t="shared" ref="E230:E235" si="73">C230-D230</f>
        <v>0</v>
      </c>
      <c r="F230" s="30">
        <v>220000</v>
      </c>
      <c r="G230" s="30">
        <v>220000</v>
      </c>
      <c r="H230" s="27">
        <f t="shared" ref="H230:H235" si="74">F230-G230</f>
        <v>0</v>
      </c>
      <c r="I230" s="30">
        <v>220000</v>
      </c>
      <c r="J230" s="30">
        <v>220000</v>
      </c>
      <c r="K230" s="31">
        <f t="shared" ref="K230:K235" si="75">I230-J230</f>
        <v>0</v>
      </c>
      <c r="L230" s="30">
        <v>220000</v>
      </c>
      <c r="M230" s="49">
        <f>60000+160000</f>
        <v>220000</v>
      </c>
      <c r="N230" s="49">
        <f t="shared" si="71"/>
        <v>0</v>
      </c>
      <c r="O230" s="30">
        <v>215000</v>
      </c>
      <c r="P230" s="30"/>
      <c r="Q230" s="49">
        <f t="shared" si="72"/>
        <v>215000</v>
      </c>
      <c r="R230" s="14">
        <f t="shared" si="66"/>
        <v>875000</v>
      </c>
      <c r="S230" s="31">
        <f t="shared" ref="S230:S235" si="76">G230+J230+M230+P230+D230</f>
        <v>660000</v>
      </c>
      <c r="T230" s="31">
        <f t="shared" ref="T230:T235" si="77">R230-S230</f>
        <v>215000</v>
      </c>
      <c r="U230" s="16">
        <f t="shared" si="67"/>
        <v>215000</v>
      </c>
    </row>
    <row r="231" spans="1:21" s="3" customFormat="1" ht="18.600000000000001" customHeight="1" x14ac:dyDescent="0.45">
      <c r="A231" s="12">
        <v>18</v>
      </c>
      <c r="B231" s="69" t="s">
        <v>219</v>
      </c>
      <c r="C231" s="49">
        <v>0</v>
      </c>
      <c r="D231" s="50"/>
      <c r="E231" s="49">
        <f t="shared" si="73"/>
        <v>0</v>
      </c>
      <c r="F231" s="30">
        <v>300000</v>
      </c>
      <c r="G231" s="30">
        <v>300000</v>
      </c>
      <c r="H231" s="31">
        <f t="shared" si="74"/>
        <v>0</v>
      </c>
      <c r="I231" s="30">
        <v>300000</v>
      </c>
      <c r="J231" s="49">
        <f>160000+140000</f>
        <v>300000</v>
      </c>
      <c r="K231" s="31">
        <f t="shared" si="75"/>
        <v>0</v>
      </c>
      <c r="L231" s="30">
        <v>300000</v>
      </c>
      <c r="M231" s="49">
        <f>100000+200000</f>
        <v>300000</v>
      </c>
      <c r="N231" s="49">
        <f t="shared" si="71"/>
        <v>0</v>
      </c>
      <c r="O231" s="30">
        <v>285000</v>
      </c>
      <c r="P231" s="30">
        <f>20000+265000</f>
        <v>285000</v>
      </c>
      <c r="Q231" s="49">
        <f t="shared" si="72"/>
        <v>0</v>
      </c>
      <c r="R231" s="14">
        <f t="shared" si="66"/>
        <v>1185000</v>
      </c>
      <c r="S231" s="31">
        <f t="shared" si="76"/>
        <v>1185000</v>
      </c>
      <c r="T231" s="31">
        <f t="shared" si="77"/>
        <v>0</v>
      </c>
      <c r="U231" s="16">
        <f t="shared" si="67"/>
        <v>0</v>
      </c>
    </row>
    <row r="232" spans="1:21" s="3" customFormat="1" ht="18.600000000000001" customHeight="1" x14ac:dyDescent="0.45">
      <c r="A232" s="12">
        <v>19</v>
      </c>
      <c r="B232" s="69" t="s">
        <v>220</v>
      </c>
      <c r="C232" s="49">
        <v>0</v>
      </c>
      <c r="D232" s="50"/>
      <c r="E232" s="49">
        <f t="shared" si="73"/>
        <v>0</v>
      </c>
      <c r="F232" s="30">
        <v>220000</v>
      </c>
      <c r="G232" s="30">
        <v>220000</v>
      </c>
      <c r="H232" s="31">
        <f t="shared" si="74"/>
        <v>0</v>
      </c>
      <c r="I232" s="30">
        <v>220000</v>
      </c>
      <c r="J232" s="49">
        <v>220000</v>
      </c>
      <c r="K232" s="31">
        <f t="shared" si="75"/>
        <v>0</v>
      </c>
      <c r="L232" s="30">
        <v>220000</v>
      </c>
      <c r="M232" s="49">
        <f>5000+215000</f>
        <v>220000</v>
      </c>
      <c r="N232" s="49">
        <f t="shared" si="71"/>
        <v>0</v>
      </c>
      <c r="O232" s="30">
        <v>215000</v>
      </c>
      <c r="P232" s="30">
        <v>215000</v>
      </c>
      <c r="Q232" s="49">
        <f t="shared" si="72"/>
        <v>0</v>
      </c>
      <c r="R232" s="14">
        <f t="shared" si="66"/>
        <v>875000</v>
      </c>
      <c r="S232" s="31">
        <f t="shared" si="76"/>
        <v>875000</v>
      </c>
      <c r="T232" s="31">
        <f t="shared" si="77"/>
        <v>0</v>
      </c>
      <c r="U232" s="16">
        <f t="shared" si="67"/>
        <v>0</v>
      </c>
    </row>
    <row r="233" spans="1:21" s="3" customFormat="1" ht="18.600000000000001" customHeight="1" x14ac:dyDescent="0.45">
      <c r="A233" s="12">
        <v>20</v>
      </c>
      <c r="B233" s="69" t="s">
        <v>221</v>
      </c>
      <c r="C233" s="49">
        <v>0</v>
      </c>
      <c r="D233" s="50"/>
      <c r="E233" s="49">
        <f t="shared" si="73"/>
        <v>0</v>
      </c>
      <c r="F233" s="30">
        <v>220000</v>
      </c>
      <c r="G233" s="30">
        <v>220000</v>
      </c>
      <c r="H233" s="31">
        <f t="shared" si="74"/>
        <v>0</v>
      </c>
      <c r="I233" s="30">
        <v>220000</v>
      </c>
      <c r="J233" s="30">
        <v>220000</v>
      </c>
      <c r="K233" s="31">
        <f t="shared" si="75"/>
        <v>0</v>
      </c>
      <c r="L233" s="30">
        <v>220000</v>
      </c>
      <c r="M233" s="49">
        <v>220000</v>
      </c>
      <c r="N233" s="49">
        <f t="shared" si="71"/>
        <v>0</v>
      </c>
      <c r="O233" s="30">
        <v>215000</v>
      </c>
      <c r="P233" s="30">
        <f>50000+165000</f>
        <v>215000</v>
      </c>
      <c r="Q233" s="49">
        <f t="shared" si="72"/>
        <v>0</v>
      </c>
      <c r="R233" s="14">
        <f t="shared" si="66"/>
        <v>875000</v>
      </c>
      <c r="S233" s="31">
        <f t="shared" si="76"/>
        <v>875000</v>
      </c>
      <c r="T233" s="31">
        <f t="shared" si="77"/>
        <v>0</v>
      </c>
      <c r="U233" s="16">
        <f t="shared" si="67"/>
        <v>0</v>
      </c>
    </row>
    <row r="234" spans="1:21" s="3" customFormat="1" ht="18.600000000000001" customHeight="1" x14ac:dyDescent="0.45">
      <c r="A234" s="12">
        <v>21</v>
      </c>
      <c r="B234" s="69" t="s">
        <v>222</v>
      </c>
      <c r="C234" s="49">
        <v>0</v>
      </c>
      <c r="D234" s="50"/>
      <c r="E234" s="49">
        <f t="shared" si="73"/>
        <v>0</v>
      </c>
      <c r="F234" s="30">
        <v>220000</v>
      </c>
      <c r="G234" s="30">
        <v>220000</v>
      </c>
      <c r="H234" s="27">
        <f t="shared" si="74"/>
        <v>0</v>
      </c>
      <c r="I234" s="30">
        <v>220000</v>
      </c>
      <c r="J234" s="30">
        <f>60000+100000+45000+15000</f>
        <v>220000</v>
      </c>
      <c r="K234" s="31">
        <f t="shared" si="75"/>
        <v>0</v>
      </c>
      <c r="L234" s="30">
        <v>220000</v>
      </c>
      <c r="M234" s="49">
        <v>205000</v>
      </c>
      <c r="N234" s="49">
        <f t="shared" si="71"/>
        <v>15000</v>
      </c>
      <c r="O234" s="30">
        <v>215000</v>
      </c>
      <c r="P234" s="30"/>
      <c r="Q234" s="49">
        <f t="shared" si="72"/>
        <v>215000</v>
      </c>
      <c r="R234" s="14">
        <f t="shared" si="66"/>
        <v>875000</v>
      </c>
      <c r="S234" s="31">
        <f t="shared" si="76"/>
        <v>645000</v>
      </c>
      <c r="T234" s="31">
        <f t="shared" si="77"/>
        <v>230000</v>
      </c>
      <c r="U234" s="16">
        <f t="shared" si="67"/>
        <v>230000</v>
      </c>
    </row>
    <row r="235" spans="1:21" s="3" customFormat="1" ht="18.600000000000001" customHeight="1" x14ac:dyDescent="0.45">
      <c r="A235" s="12">
        <v>22</v>
      </c>
      <c r="B235" s="69" t="s">
        <v>223</v>
      </c>
      <c r="C235" s="49">
        <v>0</v>
      </c>
      <c r="D235" s="50"/>
      <c r="E235" s="49">
        <f t="shared" si="73"/>
        <v>0</v>
      </c>
      <c r="F235" s="30">
        <v>375000</v>
      </c>
      <c r="G235" s="30">
        <f>315000+60000</f>
        <v>375000</v>
      </c>
      <c r="H235" s="31">
        <f t="shared" si="74"/>
        <v>0</v>
      </c>
      <c r="I235" s="30">
        <v>375000</v>
      </c>
      <c r="J235" s="30">
        <f>32000+52000+291000</f>
        <v>375000</v>
      </c>
      <c r="K235" s="31">
        <f t="shared" si="75"/>
        <v>0</v>
      </c>
      <c r="L235" s="30">
        <v>375000</v>
      </c>
      <c r="M235" s="49">
        <f>354000+21000</f>
        <v>375000</v>
      </c>
      <c r="N235" s="49">
        <f t="shared" si="71"/>
        <v>0</v>
      </c>
      <c r="O235" s="30">
        <v>370000</v>
      </c>
      <c r="P235" s="30">
        <f>84000+200000+86000</f>
        <v>370000</v>
      </c>
      <c r="Q235" s="49">
        <f t="shared" si="72"/>
        <v>0</v>
      </c>
      <c r="R235" s="14">
        <f t="shared" si="66"/>
        <v>1495000</v>
      </c>
      <c r="S235" s="31">
        <f t="shared" si="76"/>
        <v>1495000</v>
      </c>
      <c r="T235" s="31">
        <f t="shared" si="77"/>
        <v>0</v>
      </c>
      <c r="U235" s="16">
        <f t="shared" si="67"/>
        <v>0</v>
      </c>
    </row>
    <row r="236" spans="1:21" ht="15" x14ac:dyDescent="0.4">
      <c r="A236" s="5"/>
      <c r="B236" s="36" t="s">
        <v>86</v>
      </c>
      <c r="C236" s="37">
        <f t="shared" ref="C236:U236" si="78">SUM(C214:C235)</f>
        <v>4190000</v>
      </c>
      <c r="D236" s="37">
        <f t="shared" si="78"/>
        <v>3940000</v>
      </c>
      <c r="E236" s="37">
        <f t="shared" si="78"/>
        <v>250000</v>
      </c>
      <c r="F236" s="37">
        <f t="shared" si="78"/>
        <v>5395000</v>
      </c>
      <c r="G236" s="37">
        <f t="shared" si="78"/>
        <v>5395000</v>
      </c>
      <c r="H236" s="37">
        <f t="shared" si="78"/>
        <v>0</v>
      </c>
      <c r="I236" s="37">
        <f t="shared" si="78"/>
        <v>5795000</v>
      </c>
      <c r="J236" s="37">
        <f t="shared" si="78"/>
        <v>5630000</v>
      </c>
      <c r="K236" s="37">
        <f t="shared" si="78"/>
        <v>165000</v>
      </c>
      <c r="L236" s="37">
        <f t="shared" si="78"/>
        <v>6020000</v>
      </c>
      <c r="M236" s="37">
        <f t="shared" si="78"/>
        <v>5190000</v>
      </c>
      <c r="N236" s="37">
        <f t="shared" si="78"/>
        <v>830000</v>
      </c>
      <c r="O236" s="37">
        <f t="shared" si="78"/>
        <v>5185000</v>
      </c>
      <c r="P236" s="37">
        <f t="shared" si="78"/>
        <v>2880000</v>
      </c>
      <c r="Q236" s="37">
        <f t="shared" si="78"/>
        <v>2305000</v>
      </c>
      <c r="R236" s="37">
        <f t="shared" si="78"/>
        <v>26585000</v>
      </c>
      <c r="S236" s="37">
        <f t="shared" si="78"/>
        <v>23035000</v>
      </c>
      <c r="T236" s="37">
        <f t="shared" si="78"/>
        <v>3550000</v>
      </c>
      <c r="U236" s="37">
        <f t="shared" si="78"/>
        <v>3550000</v>
      </c>
    </row>
    <row r="237" spans="1:21" x14ac:dyDescent="0.35">
      <c r="A237" s="1"/>
      <c r="B237" s="1"/>
    </row>
    <row r="238" spans="1:21" ht="15" x14ac:dyDescent="0.4">
      <c r="A238" s="5"/>
      <c r="B238" s="5"/>
      <c r="C238" s="107">
        <v>46082</v>
      </c>
      <c r="D238" s="108"/>
      <c r="E238" s="108"/>
      <c r="F238" s="107">
        <v>46113</v>
      </c>
      <c r="G238" s="108"/>
      <c r="H238" s="108"/>
      <c r="I238" s="107">
        <v>46143</v>
      </c>
      <c r="J238" s="108"/>
      <c r="K238" s="108"/>
      <c r="L238" s="107">
        <v>46174</v>
      </c>
      <c r="M238" s="108"/>
      <c r="N238" s="108"/>
      <c r="O238" s="107">
        <v>46204</v>
      </c>
      <c r="P238" s="108"/>
      <c r="Q238" s="108"/>
      <c r="R238" s="6"/>
      <c r="S238" s="6"/>
      <c r="T238" s="6"/>
    </row>
    <row r="239" spans="1:21" ht="15.4" x14ac:dyDescent="0.45">
      <c r="A239" s="5"/>
      <c r="B239" s="7" t="s">
        <v>224</v>
      </c>
      <c r="C239" s="109">
        <v>260000</v>
      </c>
      <c r="D239" s="108"/>
      <c r="E239" s="108"/>
      <c r="F239" s="109">
        <v>260000</v>
      </c>
      <c r="G239" s="108"/>
      <c r="H239" s="108"/>
      <c r="I239" s="109">
        <v>260000</v>
      </c>
      <c r="J239" s="108"/>
      <c r="K239" s="108"/>
      <c r="L239" s="109">
        <v>260000</v>
      </c>
      <c r="M239" s="108"/>
      <c r="N239" s="108"/>
      <c r="O239" s="109">
        <v>200000</v>
      </c>
      <c r="P239" s="108"/>
      <c r="Q239" s="108"/>
      <c r="R239" s="8" t="s">
        <v>1</v>
      </c>
      <c r="S239" s="11" t="s">
        <v>2</v>
      </c>
      <c r="T239" s="11" t="s">
        <v>3</v>
      </c>
    </row>
    <row r="240" spans="1:21" ht="15" x14ac:dyDescent="0.4">
      <c r="A240" s="7" t="s">
        <v>5</v>
      </c>
      <c r="B240" s="7" t="s">
        <v>6</v>
      </c>
      <c r="C240" s="11" t="s">
        <v>7</v>
      </c>
      <c r="D240" s="11" t="s">
        <v>8</v>
      </c>
      <c r="E240" s="11" t="s">
        <v>9</v>
      </c>
      <c r="F240" s="11" t="s">
        <v>7</v>
      </c>
      <c r="G240" s="11" t="s">
        <v>8</v>
      </c>
      <c r="H240" s="11" t="s">
        <v>9</v>
      </c>
      <c r="I240" s="11" t="s">
        <v>7</v>
      </c>
      <c r="J240" s="11" t="s">
        <v>8</v>
      </c>
      <c r="K240" s="11" t="s">
        <v>9</v>
      </c>
      <c r="L240" s="11" t="s">
        <v>7</v>
      </c>
      <c r="M240" s="11" t="s">
        <v>8</v>
      </c>
      <c r="N240" s="11" t="s">
        <v>9</v>
      </c>
      <c r="O240" s="11" t="s">
        <v>7</v>
      </c>
      <c r="P240" s="11" t="s">
        <v>8</v>
      </c>
      <c r="Q240" s="11" t="s">
        <v>9</v>
      </c>
      <c r="R240" s="11"/>
      <c r="S240" s="6"/>
      <c r="T240" s="6"/>
    </row>
    <row r="241" spans="1:21" ht="15.4" x14ac:dyDescent="0.45">
      <c r="A241" s="12">
        <v>1</v>
      </c>
      <c r="B241" s="13" t="s">
        <v>225</v>
      </c>
      <c r="C241" s="14">
        <v>270000</v>
      </c>
      <c r="D241" s="59">
        <v>270000</v>
      </c>
      <c r="E241" s="14">
        <f t="shared" ref="E241:E263" si="79">C241-D241</f>
        <v>0</v>
      </c>
      <c r="F241" s="14">
        <v>270000</v>
      </c>
      <c r="G241" s="14">
        <f>220000+50000</f>
        <v>270000</v>
      </c>
      <c r="H241" s="14">
        <f t="shared" ref="H241:H263" si="80">F241-G241</f>
        <v>0</v>
      </c>
      <c r="I241" s="14">
        <v>270000</v>
      </c>
      <c r="J241" s="14">
        <f>100000+70000+100000</f>
        <v>270000</v>
      </c>
      <c r="K241" s="14">
        <f t="shared" ref="K241:K263" si="81">I241-J241</f>
        <v>0</v>
      </c>
      <c r="L241" s="14">
        <v>270000</v>
      </c>
      <c r="M241" s="14">
        <f>150000+120000</f>
        <v>270000</v>
      </c>
      <c r="N241" s="14">
        <f t="shared" ref="N241:N263" si="82">L241-M241</f>
        <v>0</v>
      </c>
      <c r="O241" s="14">
        <v>220000</v>
      </c>
      <c r="P241" s="14">
        <f>100000+60000+60000</f>
        <v>220000</v>
      </c>
      <c r="Q241" s="14">
        <f t="shared" ref="Q241:Q263" si="83">O241-P241</f>
        <v>0</v>
      </c>
      <c r="R241" s="14">
        <f t="shared" ref="R241:R263" si="84">C241+F241+I241+L241+O241</f>
        <v>1300000</v>
      </c>
      <c r="S241" s="14">
        <f>G241+J241+M241+P241+D241</f>
        <v>1300000</v>
      </c>
      <c r="T241" s="14">
        <f>R241-S241</f>
        <v>0</v>
      </c>
      <c r="U241" s="16">
        <f t="shared" ref="U241:U263" si="85">E241+H241+K241+N241+Q241</f>
        <v>0</v>
      </c>
    </row>
    <row r="242" spans="1:21" ht="15.4" x14ac:dyDescent="0.45">
      <c r="A242" s="12">
        <v>2</v>
      </c>
      <c r="B242" s="13" t="s">
        <v>226</v>
      </c>
      <c r="C242" s="14">
        <v>260000</v>
      </c>
      <c r="D242" s="14">
        <v>260000</v>
      </c>
      <c r="E242" s="14">
        <f t="shared" si="79"/>
        <v>0</v>
      </c>
      <c r="F242" s="14">
        <v>260000</v>
      </c>
      <c r="G242" s="14">
        <v>260000</v>
      </c>
      <c r="H242" s="14">
        <f t="shared" si="80"/>
        <v>0</v>
      </c>
      <c r="I242" s="14">
        <v>260000</v>
      </c>
      <c r="J242" s="14">
        <f>35000+225000</f>
        <v>260000</v>
      </c>
      <c r="K242" s="14">
        <f t="shared" si="81"/>
        <v>0</v>
      </c>
      <c r="L242" s="14">
        <v>260000</v>
      </c>
      <c r="M242" s="14">
        <f>288000-225000+197000</f>
        <v>260000</v>
      </c>
      <c r="N242" s="14">
        <f t="shared" si="82"/>
        <v>0</v>
      </c>
      <c r="O242" s="14">
        <v>200000</v>
      </c>
      <c r="P242" s="14">
        <v>200000</v>
      </c>
      <c r="Q242" s="14">
        <f t="shared" si="83"/>
        <v>0</v>
      </c>
      <c r="R242" s="14">
        <f t="shared" si="84"/>
        <v>1240000</v>
      </c>
      <c r="S242" s="14">
        <f t="shared" ref="S242:S246" si="86">G242+J242+M242+P242+D242</f>
        <v>1240000</v>
      </c>
      <c r="T242" s="14">
        <f>R242-S242</f>
        <v>0</v>
      </c>
      <c r="U242" s="16">
        <f t="shared" si="85"/>
        <v>0</v>
      </c>
    </row>
    <row r="243" spans="1:21" ht="15.4" x14ac:dyDescent="0.45">
      <c r="A243" s="12">
        <v>3</v>
      </c>
      <c r="B243" s="13" t="s">
        <v>227</v>
      </c>
      <c r="C243" s="14">
        <v>260000</v>
      </c>
      <c r="D243" s="14">
        <v>260000</v>
      </c>
      <c r="E243" s="14">
        <f t="shared" si="79"/>
        <v>0</v>
      </c>
      <c r="F243" s="14">
        <v>260000</v>
      </c>
      <c r="G243" s="14">
        <v>260000</v>
      </c>
      <c r="H243" s="14">
        <f t="shared" si="80"/>
        <v>0</v>
      </c>
      <c r="I243" s="14">
        <v>260000</v>
      </c>
      <c r="J243" s="14">
        <v>260000</v>
      </c>
      <c r="K243" s="14">
        <f t="shared" si="81"/>
        <v>0</v>
      </c>
      <c r="L243" s="14">
        <v>260000</v>
      </c>
      <c r="M243" s="14">
        <v>260000</v>
      </c>
      <c r="N243" s="14">
        <f t="shared" si="82"/>
        <v>0</v>
      </c>
      <c r="O243" s="14">
        <v>200000</v>
      </c>
      <c r="P243" s="14">
        <v>200000</v>
      </c>
      <c r="Q243" s="14">
        <f t="shared" si="83"/>
        <v>0</v>
      </c>
      <c r="R243" s="14">
        <f t="shared" si="84"/>
        <v>1240000</v>
      </c>
      <c r="S243" s="14">
        <f t="shared" si="86"/>
        <v>1240000</v>
      </c>
      <c r="T243" s="14">
        <f t="shared" ref="T243:T263" si="87">R243-S243</f>
        <v>0</v>
      </c>
      <c r="U243" s="16">
        <f t="shared" si="85"/>
        <v>0</v>
      </c>
    </row>
    <row r="244" spans="1:21" ht="15.4" x14ac:dyDescent="0.45">
      <c r="A244" s="12">
        <v>4</v>
      </c>
      <c r="B244" s="13" t="s">
        <v>228</v>
      </c>
      <c r="C244" s="14">
        <v>260000</v>
      </c>
      <c r="D244" s="14">
        <v>260000</v>
      </c>
      <c r="E244" s="14">
        <f t="shared" si="79"/>
        <v>0</v>
      </c>
      <c r="F244" s="14">
        <v>260000</v>
      </c>
      <c r="G244" s="14">
        <f>220000+40000</f>
        <v>260000</v>
      </c>
      <c r="H244" s="14">
        <f t="shared" si="80"/>
        <v>0</v>
      </c>
      <c r="I244" s="14">
        <v>260000</v>
      </c>
      <c r="J244" s="14">
        <v>260000</v>
      </c>
      <c r="K244" s="14">
        <f t="shared" si="81"/>
        <v>0</v>
      </c>
      <c r="L244" s="14">
        <v>260000</v>
      </c>
      <c r="M244" s="14">
        <f>130000+130000</f>
        <v>260000</v>
      </c>
      <c r="N244" s="14">
        <f t="shared" si="82"/>
        <v>0</v>
      </c>
      <c r="O244" s="14">
        <v>200000</v>
      </c>
      <c r="P244" s="14"/>
      <c r="Q244" s="14">
        <f t="shared" si="83"/>
        <v>200000</v>
      </c>
      <c r="R244" s="14">
        <f t="shared" si="84"/>
        <v>1240000</v>
      </c>
      <c r="S244" s="14">
        <f t="shared" si="86"/>
        <v>1040000</v>
      </c>
      <c r="T244" s="14">
        <f t="shared" si="87"/>
        <v>200000</v>
      </c>
      <c r="U244" s="16">
        <f t="shared" si="85"/>
        <v>200000</v>
      </c>
    </row>
    <row r="245" spans="1:21" ht="15.4" x14ac:dyDescent="0.45">
      <c r="A245" s="12">
        <v>5</v>
      </c>
      <c r="B245" s="13" t="s">
        <v>229</v>
      </c>
      <c r="C245" s="14">
        <v>260000</v>
      </c>
      <c r="D245" s="14">
        <v>260000</v>
      </c>
      <c r="E245" s="14">
        <f t="shared" si="79"/>
        <v>0</v>
      </c>
      <c r="F245" s="14">
        <v>260000</v>
      </c>
      <c r="G245" s="14">
        <v>260000</v>
      </c>
      <c r="H245" s="14">
        <f t="shared" si="80"/>
        <v>0</v>
      </c>
      <c r="I245" s="14">
        <v>260000</v>
      </c>
      <c r="J245" s="14">
        <v>260000</v>
      </c>
      <c r="K245" s="14">
        <f t="shared" si="81"/>
        <v>0</v>
      </c>
      <c r="L245" s="14">
        <v>260000</v>
      </c>
      <c r="M245" s="14">
        <f>180000+80000</f>
        <v>260000</v>
      </c>
      <c r="N245" s="14">
        <f t="shared" si="82"/>
        <v>0</v>
      </c>
      <c r="O245" s="14">
        <v>200000</v>
      </c>
      <c r="P245" s="14">
        <v>200000</v>
      </c>
      <c r="Q245" s="14">
        <f t="shared" si="83"/>
        <v>0</v>
      </c>
      <c r="R245" s="14">
        <f t="shared" si="84"/>
        <v>1240000</v>
      </c>
      <c r="S245" s="14">
        <f t="shared" si="86"/>
        <v>1240000</v>
      </c>
      <c r="T245" s="14">
        <f t="shared" si="87"/>
        <v>0</v>
      </c>
      <c r="U245" s="16">
        <f t="shared" si="85"/>
        <v>0</v>
      </c>
    </row>
    <row r="246" spans="1:21" ht="15.4" x14ac:dyDescent="0.45">
      <c r="A246" s="12">
        <v>6</v>
      </c>
      <c r="B246" s="13" t="s">
        <v>230</v>
      </c>
      <c r="C246" s="14">
        <f>260000+50000</f>
        <v>310000</v>
      </c>
      <c r="D246" s="14">
        <f>260000+50000</f>
        <v>310000</v>
      </c>
      <c r="E246" s="14">
        <f t="shared" si="79"/>
        <v>0</v>
      </c>
      <c r="F246" s="14">
        <v>260000</v>
      </c>
      <c r="G246" s="14">
        <v>260000</v>
      </c>
      <c r="H246" s="28">
        <f t="shared" si="80"/>
        <v>0</v>
      </c>
      <c r="I246" s="14">
        <v>260000</v>
      </c>
      <c r="J246" s="14">
        <f>225000+35000</f>
        <v>260000</v>
      </c>
      <c r="K246" s="14">
        <f t="shared" si="81"/>
        <v>0</v>
      </c>
      <c r="L246" s="14">
        <v>260000</v>
      </c>
      <c r="M246" s="14">
        <v>260000</v>
      </c>
      <c r="N246" s="14">
        <f t="shared" si="82"/>
        <v>0</v>
      </c>
      <c r="O246" s="14">
        <v>200000</v>
      </c>
      <c r="P246" s="14">
        <v>200000</v>
      </c>
      <c r="Q246" s="14">
        <f t="shared" si="83"/>
        <v>0</v>
      </c>
      <c r="R246" s="14">
        <f t="shared" si="84"/>
        <v>1290000</v>
      </c>
      <c r="S246" s="14">
        <f t="shared" si="86"/>
        <v>1290000</v>
      </c>
      <c r="T246" s="14">
        <f t="shared" si="87"/>
        <v>0</v>
      </c>
      <c r="U246" s="16">
        <f t="shared" si="85"/>
        <v>0</v>
      </c>
    </row>
    <row r="247" spans="1:21" ht="15.4" x14ac:dyDescent="0.45">
      <c r="A247" s="12">
        <v>7</v>
      </c>
      <c r="B247" s="13" t="s">
        <v>231</v>
      </c>
      <c r="C247" s="14">
        <v>260000</v>
      </c>
      <c r="D247" s="14">
        <v>260000</v>
      </c>
      <c r="E247" s="14">
        <f t="shared" si="79"/>
        <v>0</v>
      </c>
      <c r="F247" s="14">
        <v>260000</v>
      </c>
      <c r="G247" s="14">
        <f>90000+170000</f>
        <v>260000</v>
      </c>
      <c r="H247" s="14">
        <f t="shared" si="80"/>
        <v>0</v>
      </c>
      <c r="I247" s="14">
        <v>260000</v>
      </c>
      <c r="J247" s="14">
        <f>350000-170000+80000</f>
        <v>260000</v>
      </c>
      <c r="K247" s="14">
        <f t="shared" si="81"/>
        <v>0</v>
      </c>
      <c r="L247" s="14">
        <v>260000</v>
      </c>
      <c r="M247" s="14">
        <v>260000</v>
      </c>
      <c r="N247" s="14">
        <f t="shared" si="82"/>
        <v>0</v>
      </c>
      <c r="O247" s="14">
        <v>200000</v>
      </c>
      <c r="P247" s="14">
        <v>200000</v>
      </c>
      <c r="Q247" s="14">
        <f t="shared" si="83"/>
        <v>0</v>
      </c>
      <c r="R247" s="14">
        <f t="shared" si="84"/>
        <v>1240000</v>
      </c>
      <c r="S247" s="14">
        <f>G247+J247+M247+P247+D247</f>
        <v>1240000</v>
      </c>
      <c r="T247" s="14">
        <f t="shared" si="87"/>
        <v>0</v>
      </c>
      <c r="U247" s="16">
        <f t="shared" si="85"/>
        <v>0</v>
      </c>
    </row>
    <row r="248" spans="1:21" ht="15.4" x14ac:dyDescent="0.45">
      <c r="A248" s="12">
        <v>8</v>
      </c>
      <c r="B248" s="13" t="s">
        <v>232</v>
      </c>
      <c r="C248" s="14">
        <v>260000</v>
      </c>
      <c r="D248" s="14">
        <v>260000</v>
      </c>
      <c r="E248" s="14">
        <f t="shared" si="79"/>
        <v>0</v>
      </c>
      <c r="F248" s="14">
        <v>260000</v>
      </c>
      <c r="G248" s="14">
        <f>90000+170000</f>
        <v>260000</v>
      </c>
      <c r="H248" s="28">
        <f t="shared" si="80"/>
        <v>0</v>
      </c>
      <c r="I248" s="14">
        <v>260000</v>
      </c>
      <c r="J248" s="14">
        <v>260000</v>
      </c>
      <c r="K248" s="14">
        <f t="shared" si="81"/>
        <v>0</v>
      </c>
      <c r="L248" s="14">
        <v>260000</v>
      </c>
      <c r="M248" s="14">
        <f>30000+230000</f>
        <v>260000</v>
      </c>
      <c r="N248" s="14">
        <f t="shared" si="82"/>
        <v>0</v>
      </c>
      <c r="O248" s="14">
        <v>200000</v>
      </c>
      <c r="P248" s="14">
        <v>200000</v>
      </c>
      <c r="Q248" s="14">
        <f t="shared" si="83"/>
        <v>0</v>
      </c>
      <c r="R248" s="14">
        <f t="shared" si="84"/>
        <v>1240000</v>
      </c>
      <c r="S248" s="14">
        <f t="shared" ref="S248:S263" si="88">G248+J248+M248+P248+D248</f>
        <v>1240000</v>
      </c>
      <c r="T248" s="14">
        <f t="shared" si="87"/>
        <v>0</v>
      </c>
      <c r="U248" s="16">
        <f t="shared" si="85"/>
        <v>0</v>
      </c>
    </row>
    <row r="249" spans="1:21" ht="15.4" x14ac:dyDescent="0.45">
      <c r="A249" s="12">
        <v>9</v>
      </c>
      <c r="B249" s="13" t="s">
        <v>233</v>
      </c>
      <c r="C249" s="59">
        <f>260000+50000</f>
        <v>310000</v>
      </c>
      <c r="D249" s="59">
        <f>260000+50000</f>
        <v>310000</v>
      </c>
      <c r="E249" s="14">
        <f t="shared" si="79"/>
        <v>0</v>
      </c>
      <c r="F249" s="14">
        <v>260000</v>
      </c>
      <c r="G249" s="14">
        <v>260000</v>
      </c>
      <c r="H249" s="14">
        <f t="shared" si="80"/>
        <v>0</v>
      </c>
      <c r="I249" s="14">
        <v>260000</v>
      </c>
      <c r="J249" s="14">
        <f>200000+60000</f>
        <v>260000</v>
      </c>
      <c r="K249" s="14">
        <f t="shared" si="81"/>
        <v>0</v>
      </c>
      <c r="L249" s="14">
        <v>260000</v>
      </c>
      <c r="M249" s="14">
        <f>200000+60000</f>
        <v>260000</v>
      </c>
      <c r="N249" s="14">
        <f>L249-M249</f>
        <v>0</v>
      </c>
      <c r="O249" s="14">
        <v>200000</v>
      </c>
      <c r="P249" s="14">
        <v>200008</v>
      </c>
      <c r="Q249" s="14">
        <f t="shared" si="83"/>
        <v>-8</v>
      </c>
      <c r="R249" s="14">
        <f t="shared" si="84"/>
        <v>1290000</v>
      </c>
      <c r="S249" s="14">
        <f t="shared" si="88"/>
        <v>1290008</v>
      </c>
      <c r="T249" s="14">
        <f t="shared" si="87"/>
        <v>-8</v>
      </c>
      <c r="U249" s="16">
        <f t="shared" si="85"/>
        <v>-8</v>
      </c>
    </row>
    <row r="250" spans="1:21" ht="15.4" x14ac:dyDescent="0.45">
      <c r="A250" s="12">
        <v>10</v>
      </c>
      <c r="B250" s="13" t="s">
        <v>234</v>
      </c>
      <c r="C250" s="14">
        <v>260000</v>
      </c>
      <c r="D250" s="14">
        <v>260000</v>
      </c>
      <c r="E250" s="14">
        <f t="shared" si="79"/>
        <v>0</v>
      </c>
      <c r="F250" s="14">
        <v>260000</v>
      </c>
      <c r="G250" s="14">
        <v>260000</v>
      </c>
      <c r="H250" s="14">
        <f t="shared" si="80"/>
        <v>0</v>
      </c>
      <c r="I250" s="14">
        <v>260000</v>
      </c>
      <c r="J250" s="14">
        <f>130000+130000</f>
        <v>260000</v>
      </c>
      <c r="K250" s="14">
        <f t="shared" si="81"/>
        <v>0</v>
      </c>
      <c r="L250" s="14">
        <v>260000</v>
      </c>
      <c r="M250" s="14">
        <v>260000</v>
      </c>
      <c r="N250" s="14">
        <f t="shared" si="82"/>
        <v>0</v>
      </c>
      <c r="O250" s="14">
        <v>200000</v>
      </c>
      <c r="P250" s="14"/>
      <c r="Q250" s="14">
        <f t="shared" si="83"/>
        <v>200000</v>
      </c>
      <c r="R250" s="14">
        <f t="shared" si="84"/>
        <v>1240000</v>
      </c>
      <c r="S250" s="14">
        <f t="shared" si="88"/>
        <v>1040000</v>
      </c>
      <c r="T250" s="14">
        <f t="shared" si="87"/>
        <v>200000</v>
      </c>
      <c r="U250" s="16">
        <f t="shared" si="85"/>
        <v>200000</v>
      </c>
    </row>
    <row r="251" spans="1:21" ht="15.4" x14ac:dyDescent="0.45">
      <c r="A251" s="12">
        <v>11</v>
      </c>
      <c r="B251" s="13" t="s">
        <v>235</v>
      </c>
      <c r="C251" s="14">
        <v>260000</v>
      </c>
      <c r="D251" s="14">
        <v>260000</v>
      </c>
      <c r="E251" s="14">
        <f t="shared" si="79"/>
        <v>0</v>
      </c>
      <c r="F251" s="14">
        <v>260000</v>
      </c>
      <c r="G251" s="14">
        <v>260000</v>
      </c>
      <c r="H251" s="14">
        <f t="shared" si="80"/>
        <v>0</v>
      </c>
      <c r="I251" s="14">
        <v>260000</v>
      </c>
      <c r="J251" s="14">
        <v>260000</v>
      </c>
      <c r="K251" s="14">
        <f t="shared" si="81"/>
        <v>0</v>
      </c>
      <c r="L251" s="14">
        <v>260000</v>
      </c>
      <c r="M251" s="14">
        <f>120000+140000</f>
        <v>260000</v>
      </c>
      <c r="N251" s="14">
        <f t="shared" si="82"/>
        <v>0</v>
      </c>
      <c r="O251" s="14">
        <v>200000</v>
      </c>
      <c r="P251" s="14">
        <v>200000</v>
      </c>
      <c r="Q251" s="14">
        <f t="shared" si="83"/>
        <v>0</v>
      </c>
      <c r="R251" s="14">
        <f t="shared" si="84"/>
        <v>1240000</v>
      </c>
      <c r="S251" s="14">
        <f t="shared" si="88"/>
        <v>1240000</v>
      </c>
      <c r="T251" s="14">
        <f t="shared" si="87"/>
        <v>0</v>
      </c>
      <c r="U251" s="16">
        <f t="shared" si="85"/>
        <v>0</v>
      </c>
    </row>
    <row r="252" spans="1:21" ht="15.4" x14ac:dyDescent="0.45">
      <c r="A252" s="12">
        <v>12</v>
      </c>
      <c r="B252" s="13" t="s">
        <v>236</v>
      </c>
      <c r="C252" s="14">
        <v>260000</v>
      </c>
      <c r="D252" s="59">
        <v>260000</v>
      </c>
      <c r="E252" s="14">
        <f t="shared" si="79"/>
        <v>0</v>
      </c>
      <c r="F252" s="14">
        <v>260000</v>
      </c>
      <c r="G252" s="14">
        <v>260000</v>
      </c>
      <c r="H252" s="14">
        <f t="shared" si="80"/>
        <v>0</v>
      </c>
      <c r="I252" s="14">
        <v>260000</v>
      </c>
      <c r="J252" s="14">
        <v>260000</v>
      </c>
      <c r="K252" s="14">
        <f t="shared" si="81"/>
        <v>0</v>
      </c>
      <c r="L252" s="14">
        <v>260000</v>
      </c>
      <c r="M252" s="14">
        <v>260000</v>
      </c>
      <c r="N252" s="14">
        <f t="shared" si="82"/>
        <v>0</v>
      </c>
      <c r="O252" s="14">
        <v>200000</v>
      </c>
      <c r="P252" s="14"/>
      <c r="Q252" s="14">
        <f>O252-P252</f>
        <v>200000</v>
      </c>
      <c r="R252" s="14">
        <f t="shared" si="84"/>
        <v>1240000</v>
      </c>
      <c r="S252" s="14">
        <f t="shared" si="88"/>
        <v>1040000</v>
      </c>
      <c r="T252" s="14">
        <f t="shared" si="87"/>
        <v>200000</v>
      </c>
      <c r="U252" s="16">
        <f t="shared" si="85"/>
        <v>200000</v>
      </c>
    </row>
    <row r="253" spans="1:21" ht="15.4" x14ac:dyDescent="0.45">
      <c r="A253" s="12">
        <v>13</v>
      </c>
      <c r="B253" s="70" t="s">
        <v>237</v>
      </c>
      <c r="C253" s="14">
        <v>260000</v>
      </c>
      <c r="D253" s="14">
        <v>260000</v>
      </c>
      <c r="E253" s="14">
        <f t="shared" si="79"/>
        <v>0</v>
      </c>
      <c r="F253" s="14">
        <v>260000</v>
      </c>
      <c r="G253" s="14">
        <v>260000</v>
      </c>
      <c r="H253" s="14">
        <f t="shared" si="80"/>
        <v>0</v>
      </c>
      <c r="I253" s="14">
        <v>260000</v>
      </c>
      <c r="J253" s="14">
        <v>260000</v>
      </c>
      <c r="K253" s="14">
        <f t="shared" si="81"/>
        <v>0</v>
      </c>
      <c r="L253" s="14">
        <v>260000</v>
      </c>
      <c r="M253" s="14">
        <v>260000</v>
      </c>
      <c r="N253" s="14">
        <f t="shared" si="82"/>
        <v>0</v>
      </c>
      <c r="O253" s="14">
        <v>200000</v>
      </c>
      <c r="P253" s="14">
        <v>200000</v>
      </c>
      <c r="Q253" s="14">
        <f t="shared" si="83"/>
        <v>0</v>
      </c>
      <c r="R253" s="14">
        <f t="shared" si="84"/>
        <v>1240000</v>
      </c>
      <c r="S253" s="14">
        <f t="shared" si="88"/>
        <v>1240000</v>
      </c>
      <c r="T253" s="14">
        <f t="shared" si="87"/>
        <v>0</v>
      </c>
      <c r="U253" s="16">
        <f t="shared" si="85"/>
        <v>0</v>
      </c>
    </row>
    <row r="254" spans="1:21" ht="15.4" x14ac:dyDescent="0.45">
      <c r="A254" s="12">
        <v>14</v>
      </c>
      <c r="B254" s="13" t="s">
        <v>238</v>
      </c>
      <c r="C254" s="14">
        <v>260000</v>
      </c>
      <c r="D254" s="14">
        <v>260000</v>
      </c>
      <c r="E254" s="14">
        <f t="shared" si="79"/>
        <v>0</v>
      </c>
      <c r="F254" s="14">
        <v>260000</v>
      </c>
      <c r="G254" s="14">
        <v>260000</v>
      </c>
      <c r="H254" s="14">
        <f t="shared" si="80"/>
        <v>0</v>
      </c>
      <c r="I254" s="14">
        <v>260000</v>
      </c>
      <c r="J254" s="14">
        <v>260000</v>
      </c>
      <c r="K254" s="14">
        <f t="shared" si="81"/>
        <v>0</v>
      </c>
      <c r="L254" s="14">
        <v>260000</v>
      </c>
      <c r="M254" s="14">
        <v>260000</v>
      </c>
      <c r="N254" s="14">
        <f t="shared" si="82"/>
        <v>0</v>
      </c>
      <c r="O254" s="14">
        <v>200000</v>
      </c>
      <c r="P254" s="14">
        <v>200000</v>
      </c>
      <c r="Q254" s="14">
        <f t="shared" si="83"/>
        <v>0</v>
      </c>
      <c r="R254" s="14">
        <f t="shared" si="84"/>
        <v>1240000</v>
      </c>
      <c r="S254" s="14">
        <f t="shared" si="88"/>
        <v>1240000</v>
      </c>
      <c r="T254" s="14">
        <f t="shared" si="87"/>
        <v>0</v>
      </c>
      <c r="U254" s="16">
        <f t="shared" si="85"/>
        <v>0</v>
      </c>
    </row>
    <row r="255" spans="1:21" ht="15.4" x14ac:dyDescent="0.45">
      <c r="A255" s="12">
        <v>15</v>
      </c>
      <c r="B255" s="13" t="s">
        <v>239</v>
      </c>
      <c r="C255" s="14">
        <v>260000</v>
      </c>
      <c r="D255" s="14">
        <v>260000</v>
      </c>
      <c r="E255" s="14">
        <f t="shared" si="79"/>
        <v>0</v>
      </c>
      <c r="F255" s="14">
        <v>260000</v>
      </c>
      <c r="G255" s="14">
        <v>260000</v>
      </c>
      <c r="H255" s="14">
        <f t="shared" si="80"/>
        <v>0</v>
      </c>
      <c r="I255" s="14">
        <v>260000</v>
      </c>
      <c r="J255" s="14">
        <v>260000</v>
      </c>
      <c r="K255" s="14">
        <f t="shared" si="81"/>
        <v>0</v>
      </c>
      <c r="L255" s="14">
        <v>260000</v>
      </c>
      <c r="M255" s="14">
        <v>260000</v>
      </c>
      <c r="N255" s="14">
        <f t="shared" si="82"/>
        <v>0</v>
      </c>
      <c r="O255" s="14">
        <v>200000</v>
      </c>
      <c r="P255" s="14">
        <v>200000</v>
      </c>
      <c r="Q255" s="14">
        <f t="shared" si="83"/>
        <v>0</v>
      </c>
      <c r="R255" s="14">
        <f t="shared" si="84"/>
        <v>1240000</v>
      </c>
      <c r="S255" s="14">
        <f t="shared" si="88"/>
        <v>1240000</v>
      </c>
      <c r="T255" s="14">
        <f t="shared" si="87"/>
        <v>0</v>
      </c>
      <c r="U255" s="16">
        <f t="shared" si="85"/>
        <v>0</v>
      </c>
    </row>
    <row r="256" spans="1:21" ht="15.4" x14ac:dyDescent="0.45">
      <c r="A256" s="12">
        <v>16</v>
      </c>
      <c r="B256" s="13" t="s">
        <v>240</v>
      </c>
      <c r="C256" s="14">
        <v>260000</v>
      </c>
      <c r="D256" s="14">
        <v>260000</v>
      </c>
      <c r="E256" s="14">
        <f t="shared" si="79"/>
        <v>0</v>
      </c>
      <c r="F256" s="14">
        <v>260000</v>
      </c>
      <c r="G256" s="14">
        <f>120000+140000</f>
        <v>260000</v>
      </c>
      <c r="H256" s="14">
        <f t="shared" si="80"/>
        <v>0</v>
      </c>
      <c r="I256" s="14">
        <v>260000</v>
      </c>
      <c r="J256" s="14">
        <f>120000+140000</f>
        <v>260000</v>
      </c>
      <c r="K256" s="14">
        <f t="shared" si="81"/>
        <v>0</v>
      </c>
      <c r="L256" s="14">
        <v>260000</v>
      </c>
      <c r="M256" s="14">
        <v>260000</v>
      </c>
      <c r="N256" s="14">
        <f t="shared" si="82"/>
        <v>0</v>
      </c>
      <c r="O256" s="14">
        <v>200000</v>
      </c>
      <c r="P256" s="14">
        <v>200000</v>
      </c>
      <c r="Q256" s="14">
        <f t="shared" si="83"/>
        <v>0</v>
      </c>
      <c r="R256" s="14">
        <f t="shared" si="84"/>
        <v>1240000</v>
      </c>
      <c r="S256" s="14">
        <f t="shared" si="88"/>
        <v>1240000</v>
      </c>
      <c r="T256" s="14">
        <f t="shared" si="87"/>
        <v>0</v>
      </c>
      <c r="U256" s="16">
        <f t="shared" si="85"/>
        <v>0</v>
      </c>
    </row>
    <row r="257" spans="1:21" ht="15.4" x14ac:dyDescent="0.45">
      <c r="A257" s="12">
        <v>17</v>
      </c>
      <c r="B257" s="13" t="s">
        <v>241</v>
      </c>
      <c r="C257" s="14">
        <v>260000</v>
      </c>
      <c r="D257" s="59">
        <v>260000</v>
      </c>
      <c r="E257" s="14">
        <f t="shared" si="79"/>
        <v>0</v>
      </c>
      <c r="F257" s="14">
        <v>260000</v>
      </c>
      <c r="G257" s="14">
        <v>260000</v>
      </c>
      <c r="H257" s="14">
        <f t="shared" si="80"/>
        <v>0</v>
      </c>
      <c r="I257" s="14">
        <v>260000</v>
      </c>
      <c r="J257" s="14">
        <v>260000</v>
      </c>
      <c r="K257" s="14">
        <f t="shared" si="81"/>
        <v>0</v>
      </c>
      <c r="L257" s="14">
        <v>260000</v>
      </c>
      <c r="M257" s="14">
        <v>260000</v>
      </c>
      <c r="N257" s="14">
        <f t="shared" si="82"/>
        <v>0</v>
      </c>
      <c r="O257" s="14">
        <v>200000</v>
      </c>
      <c r="P257" s="14"/>
      <c r="Q257" s="14">
        <f t="shared" si="83"/>
        <v>200000</v>
      </c>
      <c r="R257" s="14">
        <f t="shared" si="84"/>
        <v>1240000</v>
      </c>
      <c r="S257" s="14">
        <f t="shared" si="88"/>
        <v>1040000</v>
      </c>
      <c r="T257" s="14">
        <f>R257-S257</f>
        <v>200000</v>
      </c>
      <c r="U257" s="16">
        <f t="shared" si="85"/>
        <v>200000</v>
      </c>
    </row>
    <row r="258" spans="1:21" ht="15.4" x14ac:dyDescent="0.45">
      <c r="A258" s="12">
        <v>18</v>
      </c>
      <c r="B258" s="13" t="s">
        <v>242</v>
      </c>
      <c r="C258" s="14">
        <v>260000</v>
      </c>
      <c r="D258" s="17">
        <v>260000</v>
      </c>
      <c r="E258" s="14">
        <f t="shared" si="79"/>
        <v>0</v>
      </c>
      <c r="F258" s="14">
        <v>260000</v>
      </c>
      <c r="G258" s="14">
        <v>260000</v>
      </c>
      <c r="H258" s="14">
        <f t="shared" si="80"/>
        <v>0</v>
      </c>
      <c r="I258" s="14">
        <v>260000</v>
      </c>
      <c r="J258" s="14">
        <f>195000+65000</f>
        <v>260000</v>
      </c>
      <c r="K258" s="14">
        <f t="shared" si="81"/>
        <v>0</v>
      </c>
      <c r="L258" s="14">
        <v>260000</v>
      </c>
      <c r="M258" s="14">
        <v>260000</v>
      </c>
      <c r="N258" s="14">
        <f t="shared" si="82"/>
        <v>0</v>
      </c>
      <c r="O258" s="14">
        <v>200000</v>
      </c>
      <c r="P258" s="14">
        <f>175000+25000</f>
        <v>200000</v>
      </c>
      <c r="Q258" s="14">
        <f t="shared" si="83"/>
        <v>0</v>
      </c>
      <c r="R258" s="14">
        <f t="shared" si="84"/>
        <v>1240000</v>
      </c>
      <c r="S258" s="14">
        <f t="shared" si="88"/>
        <v>1240000</v>
      </c>
      <c r="T258" s="14">
        <f t="shared" si="87"/>
        <v>0</v>
      </c>
      <c r="U258" s="16">
        <f t="shared" si="85"/>
        <v>0</v>
      </c>
    </row>
    <row r="259" spans="1:21" ht="15.4" x14ac:dyDescent="0.45">
      <c r="A259" s="12">
        <v>19</v>
      </c>
      <c r="B259" s="13" t="s">
        <v>243</v>
      </c>
      <c r="C259" s="14">
        <v>260000</v>
      </c>
      <c r="D259" s="14">
        <v>260000</v>
      </c>
      <c r="E259" s="14">
        <f t="shared" si="79"/>
        <v>0</v>
      </c>
      <c r="F259" s="14">
        <v>260000</v>
      </c>
      <c r="G259" s="14">
        <v>260000</v>
      </c>
      <c r="H259" s="14">
        <f t="shared" si="80"/>
        <v>0</v>
      </c>
      <c r="I259" s="14">
        <v>260000</v>
      </c>
      <c r="J259" s="14">
        <v>260000</v>
      </c>
      <c r="K259" s="14">
        <f t="shared" si="81"/>
        <v>0</v>
      </c>
      <c r="L259" s="14">
        <v>260000</v>
      </c>
      <c r="M259" s="14">
        <f>235000+25000</f>
        <v>260000</v>
      </c>
      <c r="N259" s="14">
        <f t="shared" si="82"/>
        <v>0</v>
      </c>
      <c r="O259" s="14">
        <v>200000</v>
      </c>
      <c r="P259" s="14">
        <v>200000</v>
      </c>
      <c r="Q259" s="14">
        <f t="shared" si="83"/>
        <v>0</v>
      </c>
      <c r="R259" s="14">
        <f t="shared" si="84"/>
        <v>1240000</v>
      </c>
      <c r="S259" s="14">
        <f t="shared" si="88"/>
        <v>1240000</v>
      </c>
      <c r="T259" s="14">
        <f t="shared" si="87"/>
        <v>0</v>
      </c>
      <c r="U259" s="16">
        <f t="shared" si="85"/>
        <v>0</v>
      </c>
    </row>
    <row r="260" spans="1:21" s="3" customFormat="1" ht="15.4" x14ac:dyDescent="0.45">
      <c r="A260" s="12">
        <v>20</v>
      </c>
      <c r="B260" s="13" t="s">
        <v>244</v>
      </c>
      <c r="C260" s="14">
        <f>260000+50000</f>
        <v>310000</v>
      </c>
      <c r="D260" s="14">
        <f>260000+50000</f>
        <v>310000</v>
      </c>
      <c r="E260" s="14">
        <f t="shared" si="79"/>
        <v>0</v>
      </c>
      <c r="F260" s="14">
        <v>260000</v>
      </c>
      <c r="G260" s="14">
        <v>260000</v>
      </c>
      <c r="H260" s="14">
        <f t="shared" si="80"/>
        <v>0</v>
      </c>
      <c r="I260" s="14">
        <v>260000</v>
      </c>
      <c r="J260" s="14">
        <v>260000</v>
      </c>
      <c r="K260" s="14">
        <f t="shared" si="81"/>
        <v>0</v>
      </c>
      <c r="L260" s="14">
        <v>260000</v>
      </c>
      <c r="M260" s="14">
        <v>260000</v>
      </c>
      <c r="N260" s="14">
        <f t="shared" si="82"/>
        <v>0</v>
      </c>
      <c r="O260" s="14">
        <v>200000</v>
      </c>
      <c r="P260" s="14">
        <v>200000</v>
      </c>
      <c r="Q260" s="14">
        <f t="shared" si="83"/>
        <v>0</v>
      </c>
      <c r="R260" s="14">
        <f t="shared" si="84"/>
        <v>1290000</v>
      </c>
      <c r="S260" s="14">
        <f t="shared" si="88"/>
        <v>1290000</v>
      </c>
      <c r="T260" s="14">
        <f t="shared" si="87"/>
        <v>0</v>
      </c>
      <c r="U260" s="16">
        <f t="shared" si="85"/>
        <v>0</v>
      </c>
    </row>
    <row r="261" spans="1:21" ht="15.4" x14ac:dyDescent="0.45">
      <c r="A261" s="12">
        <v>21</v>
      </c>
      <c r="B261" s="71" t="s">
        <v>245</v>
      </c>
      <c r="C261" s="72">
        <v>260000</v>
      </c>
      <c r="D261" s="72">
        <v>260000</v>
      </c>
      <c r="E261" s="72">
        <f t="shared" si="79"/>
        <v>0</v>
      </c>
      <c r="F261" s="72">
        <v>260000</v>
      </c>
      <c r="G261" s="72">
        <v>260000</v>
      </c>
      <c r="H261" s="72">
        <f t="shared" si="80"/>
        <v>0</v>
      </c>
      <c r="I261" s="72">
        <v>260000</v>
      </c>
      <c r="J261" s="72">
        <v>260000</v>
      </c>
      <c r="K261" s="72">
        <f t="shared" si="81"/>
        <v>0</v>
      </c>
      <c r="L261" s="72">
        <v>260000</v>
      </c>
      <c r="M261" s="72">
        <f>135000+125000</f>
        <v>260000</v>
      </c>
      <c r="N261" s="72">
        <f t="shared" si="82"/>
        <v>0</v>
      </c>
      <c r="O261" s="72">
        <v>200000</v>
      </c>
      <c r="P261" s="73">
        <v>135000</v>
      </c>
      <c r="Q261" s="72">
        <f t="shared" si="83"/>
        <v>65000</v>
      </c>
      <c r="R261" s="72">
        <f t="shared" si="84"/>
        <v>1240000</v>
      </c>
      <c r="S261" s="72">
        <f t="shared" si="88"/>
        <v>1175000</v>
      </c>
      <c r="T261" s="72">
        <f t="shared" si="87"/>
        <v>65000</v>
      </c>
      <c r="U261" s="74">
        <f t="shared" si="85"/>
        <v>65000</v>
      </c>
    </row>
    <row r="262" spans="1:21" ht="15.4" x14ac:dyDescent="0.45">
      <c r="A262" s="12">
        <v>22</v>
      </c>
      <c r="B262" s="13" t="s">
        <v>246</v>
      </c>
      <c r="C262" s="14">
        <v>270000</v>
      </c>
      <c r="D262" s="59">
        <v>270000</v>
      </c>
      <c r="E262" s="14">
        <f t="shared" si="79"/>
        <v>0</v>
      </c>
      <c r="F262" s="14">
        <v>270000</v>
      </c>
      <c r="G262" s="14">
        <v>270000</v>
      </c>
      <c r="H262" s="14">
        <f t="shared" si="80"/>
        <v>0</v>
      </c>
      <c r="I262" s="14">
        <v>270000</v>
      </c>
      <c r="J262" s="14">
        <v>270000</v>
      </c>
      <c r="K262" s="14">
        <f>I262-J262</f>
        <v>0</v>
      </c>
      <c r="L262" s="14">
        <v>270000</v>
      </c>
      <c r="M262" s="14">
        <v>270000</v>
      </c>
      <c r="N262" s="14">
        <f t="shared" si="82"/>
        <v>0</v>
      </c>
      <c r="O262" s="14">
        <v>220000</v>
      </c>
      <c r="P262" s="14">
        <v>220000</v>
      </c>
      <c r="Q262" s="14">
        <f t="shared" si="83"/>
        <v>0</v>
      </c>
      <c r="R262" s="14">
        <f t="shared" si="84"/>
        <v>1300000</v>
      </c>
      <c r="S262" s="14">
        <f t="shared" si="88"/>
        <v>1300000</v>
      </c>
      <c r="T262" s="14">
        <f t="shared" si="87"/>
        <v>0</v>
      </c>
      <c r="U262" s="16">
        <f t="shared" si="85"/>
        <v>0</v>
      </c>
    </row>
    <row r="263" spans="1:21" s="79" customFormat="1" ht="15.4" x14ac:dyDescent="0.45">
      <c r="A263" s="12">
        <v>23</v>
      </c>
      <c r="B263" s="75" t="s">
        <v>247</v>
      </c>
      <c r="C263" s="31">
        <v>0</v>
      </c>
      <c r="D263" s="76"/>
      <c r="E263" s="31">
        <f t="shared" si="79"/>
        <v>0</v>
      </c>
      <c r="F263" s="31">
        <v>230000</v>
      </c>
      <c r="G263" s="14">
        <v>230000</v>
      </c>
      <c r="H263" s="31">
        <f t="shared" si="80"/>
        <v>0</v>
      </c>
      <c r="I263" s="31">
        <v>230000</v>
      </c>
      <c r="J263" s="77">
        <v>230000</v>
      </c>
      <c r="K263" s="31">
        <f t="shared" si="81"/>
        <v>0</v>
      </c>
      <c r="L263" s="31">
        <v>230000</v>
      </c>
      <c r="M263" s="31">
        <v>230000</v>
      </c>
      <c r="N263" s="14">
        <f t="shared" si="82"/>
        <v>0</v>
      </c>
      <c r="O263" s="31">
        <v>225000</v>
      </c>
      <c r="P263" s="78"/>
      <c r="Q263" s="31">
        <f t="shared" si="83"/>
        <v>225000</v>
      </c>
      <c r="R263" s="14">
        <f t="shared" si="84"/>
        <v>915000</v>
      </c>
      <c r="S263" s="31">
        <f t="shared" si="88"/>
        <v>690000</v>
      </c>
      <c r="T263" s="31">
        <f t="shared" si="87"/>
        <v>225000</v>
      </c>
      <c r="U263" s="16">
        <f t="shared" si="85"/>
        <v>225000</v>
      </c>
    </row>
    <row r="264" spans="1:21" ht="15" x14ac:dyDescent="0.4">
      <c r="A264" s="5"/>
      <c r="B264" s="36" t="s">
        <v>86</v>
      </c>
      <c r="C264" s="37">
        <f>SUM(C241:C263)</f>
        <v>5890000</v>
      </c>
      <c r="D264" s="37">
        <f>SUM(D241:D263)</f>
        <v>5890000</v>
      </c>
      <c r="E264" s="37">
        <f t="shared" ref="E264:U264" si="89">SUM(E241:E263)</f>
        <v>0</v>
      </c>
      <c r="F264" s="37">
        <f t="shared" si="89"/>
        <v>5970000</v>
      </c>
      <c r="G264" s="37">
        <f t="shared" si="89"/>
        <v>5970000</v>
      </c>
      <c r="H264" s="37">
        <f t="shared" si="89"/>
        <v>0</v>
      </c>
      <c r="I264" s="37">
        <f t="shared" si="89"/>
        <v>5970000</v>
      </c>
      <c r="J264" s="37">
        <f t="shared" si="89"/>
        <v>5970000</v>
      </c>
      <c r="K264" s="37">
        <f t="shared" si="89"/>
        <v>0</v>
      </c>
      <c r="L264" s="37">
        <f t="shared" si="89"/>
        <v>5970000</v>
      </c>
      <c r="M264" s="37">
        <f t="shared" si="89"/>
        <v>5970000</v>
      </c>
      <c r="N264" s="37">
        <f t="shared" si="89"/>
        <v>0</v>
      </c>
      <c r="O264" s="37">
        <f t="shared" si="89"/>
        <v>4665000</v>
      </c>
      <c r="P264" s="37">
        <f t="shared" si="89"/>
        <v>3575008</v>
      </c>
      <c r="Q264" s="37">
        <f t="shared" si="89"/>
        <v>1089992</v>
      </c>
      <c r="R264" s="37">
        <f t="shared" si="89"/>
        <v>28465000</v>
      </c>
      <c r="S264" s="37">
        <f t="shared" si="89"/>
        <v>27375008</v>
      </c>
      <c r="T264" s="37">
        <f t="shared" si="89"/>
        <v>1089992</v>
      </c>
      <c r="U264" s="37">
        <f t="shared" si="89"/>
        <v>1089992</v>
      </c>
    </row>
    <row r="265" spans="1:21" x14ac:dyDescent="0.35">
      <c r="A265" s="1"/>
      <c r="B265" s="1"/>
    </row>
    <row r="267" spans="1:21" ht="15" x14ac:dyDescent="0.4">
      <c r="A267" s="5"/>
      <c r="B267" s="5"/>
      <c r="C267" s="107">
        <v>46082</v>
      </c>
      <c r="D267" s="108"/>
      <c r="E267" s="108"/>
      <c r="F267" s="107">
        <v>46113</v>
      </c>
      <c r="G267" s="108"/>
      <c r="H267" s="108"/>
      <c r="I267" s="107">
        <v>46143</v>
      </c>
      <c r="J267" s="108"/>
      <c r="K267" s="108"/>
      <c r="L267" s="107">
        <v>46174</v>
      </c>
      <c r="M267" s="108"/>
      <c r="N267" s="108"/>
      <c r="O267" s="107">
        <v>46204</v>
      </c>
      <c r="P267" s="108"/>
      <c r="Q267" s="108"/>
      <c r="R267" s="6"/>
      <c r="S267" s="6"/>
      <c r="T267" s="6"/>
    </row>
    <row r="268" spans="1:21" ht="15.4" x14ac:dyDescent="0.45">
      <c r="A268" s="5"/>
      <c r="B268" s="7" t="s">
        <v>248</v>
      </c>
      <c r="C268" s="109">
        <v>280000</v>
      </c>
      <c r="D268" s="108"/>
      <c r="E268" s="108"/>
      <c r="F268" s="109">
        <v>280000</v>
      </c>
      <c r="G268" s="108"/>
      <c r="H268" s="108"/>
      <c r="I268" s="109">
        <v>280000</v>
      </c>
      <c r="J268" s="108"/>
      <c r="K268" s="108"/>
      <c r="L268" s="109">
        <v>280000</v>
      </c>
      <c r="M268" s="108"/>
      <c r="N268" s="108"/>
      <c r="O268" s="109">
        <v>230000</v>
      </c>
      <c r="P268" s="108"/>
      <c r="Q268" s="108"/>
      <c r="R268" s="8" t="s">
        <v>1</v>
      </c>
      <c r="S268" s="11" t="s">
        <v>2</v>
      </c>
      <c r="T268" s="11" t="s">
        <v>3</v>
      </c>
    </row>
    <row r="269" spans="1:21" ht="15" x14ac:dyDescent="0.4">
      <c r="A269" s="7" t="s">
        <v>5</v>
      </c>
      <c r="B269" s="7" t="s">
        <v>6</v>
      </c>
      <c r="C269" s="11" t="s">
        <v>7</v>
      </c>
      <c r="D269" s="11" t="s">
        <v>8</v>
      </c>
      <c r="E269" s="11" t="s">
        <v>9</v>
      </c>
      <c r="F269" s="11" t="s">
        <v>7</v>
      </c>
      <c r="G269" s="11" t="s">
        <v>8</v>
      </c>
      <c r="H269" s="11" t="s">
        <v>9</v>
      </c>
      <c r="I269" s="11" t="s">
        <v>7</v>
      </c>
      <c r="J269" s="11" t="s">
        <v>8</v>
      </c>
      <c r="K269" s="11" t="s">
        <v>9</v>
      </c>
      <c r="L269" s="11" t="s">
        <v>7</v>
      </c>
      <c r="M269" s="11" t="s">
        <v>8</v>
      </c>
      <c r="N269" s="11" t="s">
        <v>9</v>
      </c>
      <c r="O269" s="11" t="s">
        <v>7</v>
      </c>
      <c r="P269" s="11" t="s">
        <v>8</v>
      </c>
      <c r="Q269" s="11" t="s">
        <v>9</v>
      </c>
      <c r="R269" s="11"/>
      <c r="S269" s="6"/>
      <c r="T269" s="6"/>
    </row>
    <row r="270" spans="1:21" ht="15.4" x14ac:dyDescent="0.45">
      <c r="A270" s="12">
        <v>1</v>
      </c>
      <c r="B270" s="13" t="s">
        <v>249</v>
      </c>
      <c r="C270" s="14">
        <f>280000+50000</f>
        <v>330000</v>
      </c>
      <c r="D270" s="14">
        <f>280000+50000</f>
        <v>330000</v>
      </c>
      <c r="E270" s="14">
        <f t="shared" ref="E270:E308" si="90">C270-D270</f>
        <v>0</v>
      </c>
      <c r="F270" s="14">
        <v>280000</v>
      </c>
      <c r="G270" s="31">
        <v>280000</v>
      </c>
      <c r="H270" s="14">
        <f t="shared" ref="H270:H308" si="91">F270-G270</f>
        <v>0</v>
      </c>
      <c r="I270" s="14">
        <v>280000</v>
      </c>
      <c r="J270" s="14">
        <v>280000</v>
      </c>
      <c r="K270" s="14">
        <f t="shared" ref="K270:K308" si="92">I270-J270</f>
        <v>0</v>
      </c>
      <c r="L270" s="14">
        <v>280000</v>
      </c>
      <c r="M270" s="14">
        <f>195000+85000</f>
        <v>280000</v>
      </c>
      <c r="N270" s="14">
        <f t="shared" ref="N270:N308" si="93">L270-M270</f>
        <v>0</v>
      </c>
      <c r="O270" s="14">
        <v>230000</v>
      </c>
      <c r="P270" s="27">
        <v>230000</v>
      </c>
      <c r="Q270" s="14">
        <f t="shared" ref="Q270:Q308" si="94">O270-P270</f>
        <v>0</v>
      </c>
      <c r="R270" s="14">
        <f t="shared" ref="R270:R308" si="95">C270+F270+I270+L270+O270</f>
        <v>1400000</v>
      </c>
      <c r="S270" s="14">
        <f t="shared" ref="S270:S308" si="96">G270+J270+M270+P270+D270</f>
        <v>1400000</v>
      </c>
      <c r="T270" s="15">
        <f>R270-S270</f>
        <v>0</v>
      </c>
      <c r="U270" s="16">
        <f t="shared" ref="U270:U308" si="97">E270+H270+K270+N270+Q270</f>
        <v>0</v>
      </c>
    </row>
    <row r="271" spans="1:21" ht="15.4" x14ac:dyDescent="0.45">
      <c r="A271" s="12">
        <v>2</v>
      </c>
      <c r="B271" s="13" t="s">
        <v>250</v>
      </c>
      <c r="C271" s="14">
        <v>280000</v>
      </c>
      <c r="D271" s="14">
        <v>280000</v>
      </c>
      <c r="E271" s="14">
        <f t="shared" si="90"/>
        <v>0</v>
      </c>
      <c r="F271" s="14">
        <v>280000</v>
      </c>
      <c r="G271" s="14">
        <f>240000+40000</f>
        <v>280000</v>
      </c>
      <c r="H271" s="14">
        <f t="shared" si="91"/>
        <v>0</v>
      </c>
      <c r="I271" s="14">
        <v>280000</v>
      </c>
      <c r="J271" s="14">
        <v>280000</v>
      </c>
      <c r="K271" s="14">
        <f t="shared" si="92"/>
        <v>0</v>
      </c>
      <c r="L271" s="14">
        <v>280000</v>
      </c>
      <c r="M271" s="14">
        <f>35000+245000</f>
        <v>280000</v>
      </c>
      <c r="N271" s="14">
        <f t="shared" si="93"/>
        <v>0</v>
      </c>
      <c r="O271" s="14">
        <v>230000</v>
      </c>
      <c r="P271" s="14">
        <v>35000</v>
      </c>
      <c r="Q271" s="14">
        <f t="shared" si="94"/>
        <v>195000</v>
      </c>
      <c r="R271" s="14">
        <f t="shared" si="95"/>
        <v>1350000</v>
      </c>
      <c r="S271" s="14">
        <f t="shared" si="96"/>
        <v>1155000</v>
      </c>
      <c r="T271" s="15">
        <f>R271-S271</f>
        <v>195000</v>
      </c>
      <c r="U271" s="16">
        <f t="shared" si="97"/>
        <v>195000</v>
      </c>
    </row>
    <row r="272" spans="1:21" ht="15.4" x14ac:dyDescent="0.45">
      <c r="A272" s="12">
        <v>3</v>
      </c>
      <c r="B272" s="13" t="s">
        <v>251</v>
      </c>
      <c r="C272" s="14">
        <v>280000</v>
      </c>
      <c r="D272" s="14">
        <v>280000</v>
      </c>
      <c r="E272" s="14">
        <f t="shared" si="90"/>
        <v>0</v>
      </c>
      <c r="F272" s="14">
        <v>280000</v>
      </c>
      <c r="G272" s="14">
        <f>85000+195000</f>
        <v>280000</v>
      </c>
      <c r="H272" s="14">
        <f t="shared" si="91"/>
        <v>0</v>
      </c>
      <c r="I272" s="14">
        <v>280000</v>
      </c>
      <c r="J272" s="14">
        <f>25000+255000</f>
        <v>280000</v>
      </c>
      <c r="K272" s="14">
        <f t="shared" si="92"/>
        <v>0</v>
      </c>
      <c r="L272" s="14">
        <v>280000</v>
      </c>
      <c r="M272" s="14">
        <f>210000+45000</f>
        <v>255000</v>
      </c>
      <c r="N272" s="14">
        <f t="shared" si="93"/>
        <v>25000</v>
      </c>
      <c r="O272" s="14">
        <v>230000</v>
      </c>
      <c r="P272" s="14"/>
      <c r="Q272" s="14">
        <f t="shared" si="94"/>
        <v>230000</v>
      </c>
      <c r="R272" s="14">
        <f t="shared" si="95"/>
        <v>1350000</v>
      </c>
      <c r="S272" s="14">
        <f t="shared" si="96"/>
        <v>1095000</v>
      </c>
      <c r="T272" s="15">
        <f t="shared" ref="T272:T308" si="98">R272-S272</f>
        <v>255000</v>
      </c>
      <c r="U272" s="16">
        <f t="shared" si="97"/>
        <v>255000</v>
      </c>
    </row>
    <row r="273" spans="1:23" ht="15.4" x14ac:dyDescent="0.45">
      <c r="A273" s="12">
        <v>4</v>
      </c>
      <c r="B273" s="13" t="s">
        <v>252</v>
      </c>
      <c r="C273" s="14">
        <v>280000</v>
      </c>
      <c r="D273" s="14">
        <v>280000</v>
      </c>
      <c r="E273" s="14">
        <f t="shared" si="90"/>
        <v>0</v>
      </c>
      <c r="F273" s="14">
        <v>280000</v>
      </c>
      <c r="G273" s="14">
        <v>280000</v>
      </c>
      <c r="H273" s="14">
        <f t="shared" si="91"/>
        <v>0</v>
      </c>
      <c r="I273" s="14">
        <v>280000</v>
      </c>
      <c r="J273" s="14">
        <v>280000</v>
      </c>
      <c r="K273" s="14">
        <f t="shared" si="92"/>
        <v>0</v>
      </c>
      <c r="L273" s="14">
        <v>280000</v>
      </c>
      <c r="M273" s="14">
        <v>280000</v>
      </c>
      <c r="N273" s="14">
        <f t="shared" si="93"/>
        <v>0</v>
      </c>
      <c r="O273" s="14">
        <v>230000</v>
      </c>
      <c r="P273" s="14">
        <v>230000</v>
      </c>
      <c r="Q273" s="14">
        <f t="shared" si="94"/>
        <v>0</v>
      </c>
      <c r="R273" s="14">
        <f t="shared" si="95"/>
        <v>1350000</v>
      </c>
      <c r="S273" s="14">
        <f t="shared" si="96"/>
        <v>1350000</v>
      </c>
      <c r="T273" s="15">
        <f t="shared" si="98"/>
        <v>0</v>
      </c>
      <c r="U273" s="16">
        <f t="shared" si="97"/>
        <v>0</v>
      </c>
    </row>
    <row r="274" spans="1:23" ht="15.4" x14ac:dyDescent="0.45">
      <c r="A274" s="12">
        <v>5</v>
      </c>
      <c r="B274" s="13" t="s">
        <v>253</v>
      </c>
      <c r="C274" s="14">
        <v>280000</v>
      </c>
      <c r="D274" s="23">
        <v>280000</v>
      </c>
      <c r="E274" s="14">
        <f t="shared" si="90"/>
        <v>0</v>
      </c>
      <c r="F274" s="14">
        <v>280000</v>
      </c>
      <c r="G274" s="14">
        <f>270000+10000</f>
        <v>280000</v>
      </c>
      <c r="H274" s="14">
        <f t="shared" si="91"/>
        <v>0</v>
      </c>
      <c r="I274" s="14">
        <v>280000</v>
      </c>
      <c r="J274" s="14">
        <v>280000</v>
      </c>
      <c r="K274" s="14">
        <f t="shared" si="92"/>
        <v>0</v>
      </c>
      <c r="L274" s="14">
        <v>280000</v>
      </c>
      <c r="M274" s="14">
        <f>120000+160000</f>
        <v>280000</v>
      </c>
      <c r="N274" s="14">
        <f t="shared" si="93"/>
        <v>0</v>
      </c>
      <c r="O274" s="14">
        <v>230000</v>
      </c>
      <c r="P274" s="14">
        <f>195000+35000</f>
        <v>230000</v>
      </c>
      <c r="Q274" s="14">
        <f t="shared" si="94"/>
        <v>0</v>
      </c>
      <c r="R274" s="14">
        <f t="shared" si="95"/>
        <v>1350000</v>
      </c>
      <c r="S274" s="14">
        <f t="shared" si="96"/>
        <v>1350000</v>
      </c>
      <c r="T274" s="15">
        <f t="shared" si="98"/>
        <v>0</v>
      </c>
      <c r="U274" s="16">
        <f t="shared" si="97"/>
        <v>0</v>
      </c>
    </row>
    <row r="275" spans="1:23" ht="15.4" x14ac:dyDescent="0.45">
      <c r="A275" s="12">
        <v>6</v>
      </c>
      <c r="B275" s="45" t="s">
        <v>254</v>
      </c>
      <c r="C275" s="14">
        <v>280000</v>
      </c>
      <c r="D275" s="14">
        <v>280000</v>
      </c>
      <c r="E275" s="14">
        <f t="shared" si="90"/>
        <v>0</v>
      </c>
      <c r="F275" s="14">
        <v>280000</v>
      </c>
      <c r="G275" s="14">
        <v>280000</v>
      </c>
      <c r="H275" s="14">
        <f t="shared" si="91"/>
        <v>0</v>
      </c>
      <c r="I275" s="14">
        <f>280000+50000</f>
        <v>330000</v>
      </c>
      <c r="J275" s="14">
        <f>85000+50000+195000</f>
        <v>330000</v>
      </c>
      <c r="K275" s="14">
        <f t="shared" si="92"/>
        <v>0</v>
      </c>
      <c r="L275" s="14">
        <v>280000</v>
      </c>
      <c r="M275" s="14">
        <v>280000</v>
      </c>
      <c r="N275" s="14">
        <f t="shared" si="93"/>
        <v>0</v>
      </c>
      <c r="O275" s="14">
        <v>230000</v>
      </c>
      <c r="P275" s="14">
        <f>35000+195000</f>
        <v>230000</v>
      </c>
      <c r="Q275" s="14">
        <f t="shared" si="94"/>
        <v>0</v>
      </c>
      <c r="R275" s="14">
        <f t="shared" si="95"/>
        <v>1400000</v>
      </c>
      <c r="S275" s="14">
        <f t="shared" si="96"/>
        <v>1400000</v>
      </c>
      <c r="T275" s="15">
        <f t="shared" si="98"/>
        <v>0</v>
      </c>
      <c r="U275" s="16">
        <f t="shared" si="97"/>
        <v>0</v>
      </c>
    </row>
    <row r="276" spans="1:23" ht="15.4" x14ac:dyDescent="0.45">
      <c r="A276" s="12">
        <v>7</v>
      </c>
      <c r="B276" s="13" t="s">
        <v>255</v>
      </c>
      <c r="C276" s="14">
        <v>280000</v>
      </c>
      <c r="D276" s="14">
        <v>280000</v>
      </c>
      <c r="E276" s="14">
        <f t="shared" si="90"/>
        <v>0</v>
      </c>
      <c r="F276" s="14">
        <v>280000</v>
      </c>
      <c r="G276" s="14">
        <v>280000</v>
      </c>
      <c r="H276" s="14">
        <f t="shared" si="91"/>
        <v>0</v>
      </c>
      <c r="I276" s="14">
        <v>280000</v>
      </c>
      <c r="J276" s="14">
        <f>27000+58000+100000+95000</f>
        <v>280000</v>
      </c>
      <c r="K276" s="14">
        <f t="shared" si="92"/>
        <v>0</v>
      </c>
      <c r="L276" s="14">
        <v>280000</v>
      </c>
      <c r="M276" s="14">
        <v>280000</v>
      </c>
      <c r="N276" s="14">
        <f t="shared" si="93"/>
        <v>0</v>
      </c>
      <c r="O276" s="14">
        <v>230000</v>
      </c>
      <c r="P276" s="14">
        <f>25000+10000</f>
        <v>35000</v>
      </c>
      <c r="Q276" s="14">
        <f t="shared" si="94"/>
        <v>195000</v>
      </c>
      <c r="R276" s="14">
        <f t="shared" si="95"/>
        <v>1350000</v>
      </c>
      <c r="S276" s="14">
        <f t="shared" si="96"/>
        <v>1155000</v>
      </c>
      <c r="T276" s="15">
        <f t="shared" si="98"/>
        <v>195000</v>
      </c>
      <c r="U276" s="16">
        <f t="shared" si="97"/>
        <v>195000</v>
      </c>
    </row>
    <row r="277" spans="1:23" ht="15.4" x14ac:dyDescent="0.45">
      <c r="A277" s="12">
        <v>8</v>
      </c>
      <c r="B277" s="13" t="s">
        <v>256</v>
      </c>
      <c r="C277" s="14">
        <f>280000+50000</f>
        <v>330000</v>
      </c>
      <c r="D277" s="14">
        <f>280000+50000</f>
        <v>330000</v>
      </c>
      <c r="E277" s="14">
        <f t="shared" si="90"/>
        <v>0</v>
      </c>
      <c r="F277" s="14">
        <v>280000</v>
      </c>
      <c r="G277" s="14">
        <f>260000+20000</f>
        <v>280000</v>
      </c>
      <c r="H277" s="14">
        <f t="shared" si="91"/>
        <v>0</v>
      </c>
      <c r="I277" s="14">
        <v>280000</v>
      </c>
      <c r="J277" s="14">
        <f>250000+30000</f>
        <v>280000</v>
      </c>
      <c r="K277" s="14">
        <f t="shared" si="92"/>
        <v>0</v>
      </c>
      <c r="L277" s="14">
        <v>280000</v>
      </c>
      <c r="M277" s="14">
        <v>280000</v>
      </c>
      <c r="N277" s="14">
        <f t="shared" si="93"/>
        <v>0</v>
      </c>
      <c r="O277" s="14">
        <f>230000-60000</f>
        <v>170000</v>
      </c>
      <c r="P277" s="14">
        <f>70000+100000</f>
        <v>170000</v>
      </c>
      <c r="Q277" s="14">
        <f t="shared" si="94"/>
        <v>0</v>
      </c>
      <c r="R277" s="14">
        <f t="shared" si="95"/>
        <v>1340000</v>
      </c>
      <c r="S277" s="14">
        <f t="shared" si="96"/>
        <v>1340000</v>
      </c>
      <c r="T277" s="15">
        <f t="shared" si="98"/>
        <v>0</v>
      </c>
      <c r="U277" s="16">
        <f t="shared" si="97"/>
        <v>0</v>
      </c>
    </row>
    <row r="278" spans="1:23" ht="15.4" x14ac:dyDescent="0.45">
      <c r="A278" s="12">
        <v>9</v>
      </c>
      <c r="B278" s="13" t="s">
        <v>257</v>
      </c>
      <c r="C278" s="14">
        <v>280000</v>
      </c>
      <c r="D278" s="14">
        <v>280000</v>
      </c>
      <c r="E278" s="14">
        <f t="shared" si="90"/>
        <v>0</v>
      </c>
      <c r="F278" s="14">
        <v>280000</v>
      </c>
      <c r="G278" s="14">
        <f>85000+195000</f>
        <v>280000</v>
      </c>
      <c r="H278" s="14">
        <f t="shared" si="91"/>
        <v>0</v>
      </c>
      <c r="I278" s="14">
        <v>280000</v>
      </c>
      <c r="J278" s="14">
        <f>200000+20000</f>
        <v>220000</v>
      </c>
      <c r="K278" s="14">
        <f t="shared" si="92"/>
        <v>60000</v>
      </c>
      <c r="L278" s="14">
        <v>280000</v>
      </c>
      <c r="M278" s="14"/>
      <c r="N278" s="14">
        <f t="shared" si="93"/>
        <v>280000</v>
      </c>
      <c r="O278" s="14">
        <v>230000</v>
      </c>
      <c r="P278" s="14"/>
      <c r="Q278" s="14">
        <f t="shared" si="94"/>
        <v>230000</v>
      </c>
      <c r="R278" s="14">
        <f t="shared" si="95"/>
        <v>1350000</v>
      </c>
      <c r="S278" s="14">
        <f t="shared" si="96"/>
        <v>780000</v>
      </c>
      <c r="T278" s="19">
        <f t="shared" si="98"/>
        <v>570000</v>
      </c>
      <c r="U278" s="16">
        <f t="shared" si="97"/>
        <v>570000</v>
      </c>
      <c r="V278" s="25">
        <f>T278-195000</f>
        <v>375000</v>
      </c>
      <c r="W278" s="4">
        <f>570000-480000</f>
        <v>90000</v>
      </c>
    </row>
    <row r="279" spans="1:23" ht="15.4" x14ac:dyDescent="0.45">
      <c r="A279" s="12">
        <v>10</v>
      </c>
      <c r="B279" s="13" t="s">
        <v>258</v>
      </c>
      <c r="C279" s="14">
        <f>280000+50000</f>
        <v>330000</v>
      </c>
      <c r="D279" s="14">
        <f>280000+50000</f>
        <v>330000</v>
      </c>
      <c r="E279" s="14">
        <f t="shared" si="90"/>
        <v>0</v>
      </c>
      <c r="F279" s="14">
        <v>280000</v>
      </c>
      <c r="G279" s="14">
        <f>150000+130000</f>
        <v>280000</v>
      </c>
      <c r="H279" s="14">
        <f t="shared" si="91"/>
        <v>0</v>
      </c>
      <c r="I279" s="14">
        <v>280000</v>
      </c>
      <c r="J279" s="14">
        <v>280000</v>
      </c>
      <c r="K279" s="14">
        <f t="shared" si="92"/>
        <v>0</v>
      </c>
      <c r="L279" s="14">
        <v>280000</v>
      </c>
      <c r="M279" s="14">
        <v>280000</v>
      </c>
      <c r="N279" s="14">
        <f t="shared" si="93"/>
        <v>0</v>
      </c>
      <c r="O279" s="14">
        <v>230000</v>
      </c>
      <c r="P279" s="14">
        <v>35000</v>
      </c>
      <c r="Q279" s="14">
        <f t="shared" si="94"/>
        <v>195000</v>
      </c>
      <c r="R279" s="14">
        <f t="shared" si="95"/>
        <v>1400000</v>
      </c>
      <c r="S279" s="14">
        <f t="shared" si="96"/>
        <v>1205000</v>
      </c>
      <c r="T279" s="15">
        <f t="shared" si="98"/>
        <v>195000</v>
      </c>
      <c r="U279" s="16">
        <f t="shared" si="97"/>
        <v>195000</v>
      </c>
    </row>
    <row r="280" spans="1:23" ht="15.4" x14ac:dyDescent="0.45">
      <c r="A280" s="12">
        <v>11</v>
      </c>
      <c r="B280" s="18" t="s">
        <v>259</v>
      </c>
      <c r="C280" s="14">
        <v>280000</v>
      </c>
      <c r="D280" s="14">
        <v>280000</v>
      </c>
      <c r="E280" s="14">
        <f t="shared" si="90"/>
        <v>0</v>
      </c>
      <c r="F280" s="14">
        <v>280000</v>
      </c>
      <c r="G280" s="14">
        <v>280000</v>
      </c>
      <c r="H280" s="14">
        <f t="shared" si="91"/>
        <v>0</v>
      </c>
      <c r="I280" s="14">
        <v>280000</v>
      </c>
      <c r="J280" s="14">
        <f>150000+130000</f>
        <v>280000</v>
      </c>
      <c r="K280" s="14">
        <f t="shared" si="92"/>
        <v>0</v>
      </c>
      <c r="L280" s="14">
        <v>280000</v>
      </c>
      <c r="M280" s="14">
        <v>280000</v>
      </c>
      <c r="N280" s="14">
        <f t="shared" si="93"/>
        <v>0</v>
      </c>
      <c r="O280" s="14">
        <v>230000</v>
      </c>
      <c r="P280" s="14">
        <v>35000</v>
      </c>
      <c r="Q280" s="14">
        <f t="shared" si="94"/>
        <v>195000</v>
      </c>
      <c r="R280" s="14">
        <f t="shared" si="95"/>
        <v>1350000</v>
      </c>
      <c r="S280" s="14">
        <f t="shared" si="96"/>
        <v>1155000</v>
      </c>
      <c r="T280" s="15">
        <f t="shared" si="98"/>
        <v>195000</v>
      </c>
      <c r="U280" s="16">
        <f t="shared" si="97"/>
        <v>195000</v>
      </c>
    </row>
    <row r="281" spans="1:23" ht="15.4" x14ac:dyDescent="0.45">
      <c r="A281" s="12">
        <v>12</v>
      </c>
      <c r="B281" s="13" t="s">
        <v>260</v>
      </c>
      <c r="C281" s="14">
        <f>280000+50000</f>
        <v>330000</v>
      </c>
      <c r="D281" s="14">
        <f>280000+50000</f>
        <v>330000</v>
      </c>
      <c r="E281" s="14">
        <f t="shared" si="90"/>
        <v>0</v>
      </c>
      <c r="F281" s="14">
        <v>280000</v>
      </c>
      <c r="G281" s="14">
        <v>280000</v>
      </c>
      <c r="H281" s="14">
        <f t="shared" si="91"/>
        <v>0</v>
      </c>
      <c r="I281" s="14">
        <v>280000</v>
      </c>
      <c r="J281" s="14">
        <v>280000</v>
      </c>
      <c r="K281" s="14">
        <f t="shared" si="92"/>
        <v>0</v>
      </c>
      <c r="L281" s="14">
        <v>280000</v>
      </c>
      <c r="M281" s="14">
        <v>120000</v>
      </c>
      <c r="N281" s="14">
        <f t="shared" si="93"/>
        <v>160000</v>
      </c>
      <c r="O281" s="14">
        <v>230000</v>
      </c>
      <c r="P281" s="14"/>
      <c r="Q281" s="14">
        <f t="shared" si="94"/>
        <v>230000</v>
      </c>
      <c r="R281" s="14">
        <f t="shared" si="95"/>
        <v>1400000</v>
      </c>
      <c r="S281" s="14">
        <f t="shared" si="96"/>
        <v>1010000</v>
      </c>
      <c r="T281" s="15">
        <f t="shared" si="98"/>
        <v>390000</v>
      </c>
      <c r="U281" s="16">
        <f t="shared" si="97"/>
        <v>390000</v>
      </c>
    </row>
    <row r="282" spans="1:23" ht="15.4" x14ac:dyDescent="0.45">
      <c r="A282" s="12">
        <v>13</v>
      </c>
      <c r="B282" s="45" t="s">
        <v>261</v>
      </c>
      <c r="C282" s="14">
        <f>280000+50000</f>
        <v>330000</v>
      </c>
      <c r="D282" s="14">
        <f>280000+50000</f>
        <v>330000</v>
      </c>
      <c r="E282" s="14">
        <f t="shared" si="90"/>
        <v>0</v>
      </c>
      <c r="F282" s="14">
        <v>280000</v>
      </c>
      <c r="G282" s="14">
        <v>280000</v>
      </c>
      <c r="H282" s="14">
        <f t="shared" si="91"/>
        <v>0</v>
      </c>
      <c r="I282" s="14">
        <v>280000</v>
      </c>
      <c r="J282" s="14">
        <v>280000</v>
      </c>
      <c r="K282" s="14">
        <f t="shared" si="92"/>
        <v>0</v>
      </c>
      <c r="L282" s="14">
        <v>280000</v>
      </c>
      <c r="M282" s="14">
        <v>120000</v>
      </c>
      <c r="N282" s="14">
        <f t="shared" si="93"/>
        <v>160000</v>
      </c>
      <c r="O282" s="14">
        <v>230000</v>
      </c>
      <c r="P282" s="14"/>
      <c r="Q282" s="14">
        <f t="shared" si="94"/>
        <v>230000</v>
      </c>
      <c r="R282" s="14">
        <f t="shared" si="95"/>
        <v>1400000</v>
      </c>
      <c r="S282" s="14">
        <f t="shared" si="96"/>
        <v>1010000</v>
      </c>
      <c r="T282" s="15">
        <f t="shared" si="98"/>
        <v>390000</v>
      </c>
      <c r="U282" s="16">
        <f t="shared" si="97"/>
        <v>390000</v>
      </c>
    </row>
    <row r="283" spans="1:23" ht="15.4" x14ac:dyDescent="0.45">
      <c r="A283" s="12">
        <v>14</v>
      </c>
      <c r="B283" s="13" t="s">
        <v>262</v>
      </c>
      <c r="C283" s="14">
        <v>280000</v>
      </c>
      <c r="D283" s="14">
        <v>280000</v>
      </c>
      <c r="E283" s="14">
        <f t="shared" si="90"/>
        <v>0</v>
      </c>
      <c r="F283" s="14">
        <v>280000</v>
      </c>
      <c r="G283" s="14">
        <f>250000+30000</f>
        <v>280000</v>
      </c>
      <c r="H283" s="14">
        <f t="shared" si="91"/>
        <v>0</v>
      </c>
      <c r="I283" s="14">
        <v>280000</v>
      </c>
      <c r="J283" s="14">
        <v>280000</v>
      </c>
      <c r="K283" s="14">
        <f t="shared" si="92"/>
        <v>0</v>
      </c>
      <c r="L283" s="14">
        <v>280000</v>
      </c>
      <c r="M283" s="14">
        <v>280000</v>
      </c>
      <c r="N283" s="14">
        <f t="shared" si="93"/>
        <v>0</v>
      </c>
      <c r="O283" s="14">
        <v>230000</v>
      </c>
      <c r="P283" s="14">
        <f>35000+195000</f>
        <v>230000</v>
      </c>
      <c r="Q283" s="14">
        <f t="shared" si="94"/>
        <v>0</v>
      </c>
      <c r="R283" s="14">
        <f t="shared" si="95"/>
        <v>1350000</v>
      </c>
      <c r="S283" s="14">
        <f t="shared" si="96"/>
        <v>1350000</v>
      </c>
      <c r="T283" s="15">
        <f t="shared" si="98"/>
        <v>0</v>
      </c>
      <c r="U283" s="16">
        <f t="shared" si="97"/>
        <v>0</v>
      </c>
    </row>
    <row r="284" spans="1:23" ht="15.4" x14ac:dyDescent="0.45">
      <c r="A284" s="12">
        <v>15</v>
      </c>
      <c r="B284" s="18" t="s">
        <v>263</v>
      </c>
      <c r="C284" s="14">
        <v>280000</v>
      </c>
      <c r="D284" s="14">
        <v>280000</v>
      </c>
      <c r="E284" s="14">
        <f t="shared" si="90"/>
        <v>0</v>
      </c>
      <c r="F284" s="14">
        <v>280000</v>
      </c>
      <c r="G284" s="14">
        <v>280000</v>
      </c>
      <c r="H284" s="14">
        <f t="shared" si="91"/>
        <v>0</v>
      </c>
      <c r="I284" s="14">
        <v>280000</v>
      </c>
      <c r="J284" s="14">
        <v>280000</v>
      </c>
      <c r="K284" s="14">
        <f t="shared" si="92"/>
        <v>0</v>
      </c>
      <c r="L284" s="14">
        <v>280000</v>
      </c>
      <c r="M284" s="14">
        <v>280000</v>
      </c>
      <c r="N284" s="14">
        <f t="shared" si="93"/>
        <v>0</v>
      </c>
      <c r="O284" s="14">
        <v>230000</v>
      </c>
      <c r="P284" s="14">
        <v>230000</v>
      </c>
      <c r="Q284" s="14">
        <f t="shared" si="94"/>
        <v>0</v>
      </c>
      <c r="R284" s="14">
        <f t="shared" si="95"/>
        <v>1350000</v>
      </c>
      <c r="S284" s="14">
        <f t="shared" si="96"/>
        <v>1350000</v>
      </c>
      <c r="T284" s="15">
        <f t="shared" si="98"/>
        <v>0</v>
      </c>
      <c r="U284" s="16">
        <f t="shared" si="97"/>
        <v>0</v>
      </c>
    </row>
    <row r="285" spans="1:23" ht="15.4" x14ac:dyDescent="0.45">
      <c r="A285" s="12">
        <v>16</v>
      </c>
      <c r="B285" s="18" t="s">
        <v>264</v>
      </c>
      <c r="C285" s="14">
        <f>280000+50000</f>
        <v>330000</v>
      </c>
      <c r="D285" s="14">
        <f>280000+50000</f>
        <v>330000</v>
      </c>
      <c r="E285" s="14">
        <f t="shared" si="90"/>
        <v>0</v>
      </c>
      <c r="F285" s="14">
        <v>280000</v>
      </c>
      <c r="G285" s="14">
        <f>120000+160000</f>
        <v>280000</v>
      </c>
      <c r="H285" s="14">
        <f t="shared" si="91"/>
        <v>0</v>
      </c>
      <c r="I285" s="14">
        <v>280000</v>
      </c>
      <c r="J285" s="14">
        <v>280000</v>
      </c>
      <c r="K285" s="14">
        <f t="shared" si="92"/>
        <v>0</v>
      </c>
      <c r="L285" s="14">
        <v>280000</v>
      </c>
      <c r="M285" s="14">
        <v>130000</v>
      </c>
      <c r="N285" s="14">
        <f t="shared" si="93"/>
        <v>150000</v>
      </c>
      <c r="O285" s="14">
        <v>230000</v>
      </c>
      <c r="P285" s="14"/>
      <c r="Q285" s="14">
        <f t="shared" si="94"/>
        <v>230000</v>
      </c>
      <c r="R285" s="14">
        <f t="shared" si="95"/>
        <v>1400000</v>
      </c>
      <c r="S285" s="14">
        <f t="shared" si="96"/>
        <v>1020000</v>
      </c>
      <c r="T285" s="15">
        <f t="shared" si="98"/>
        <v>380000</v>
      </c>
      <c r="U285" s="16">
        <f t="shared" si="97"/>
        <v>380000</v>
      </c>
      <c r="V285" s="25">
        <f>T285-195000</f>
        <v>185000</v>
      </c>
      <c r="W285" s="25">
        <f>V285-570000</f>
        <v>-385000</v>
      </c>
    </row>
    <row r="286" spans="1:23" ht="15.4" x14ac:dyDescent="0.45">
      <c r="A286" s="12">
        <v>17</v>
      </c>
      <c r="B286" s="13" t="s">
        <v>265</v>
      </c>
      <c r="C286" s="14">
        <f>280000+50000</f>
        <v>330000</v>
      </c>
      <c r="D286" s="14">
        <f>50000+280000</f>
        <v>330000</v>
      </c>
      <c r="E286" s="14">
        <f t="shared" si="90"/>
        <v>0</v>
      </c>
      <c r="F286" s="14">
        <v>280000</v>
      </c>
      <c r="G286" s="14">
        <f>120000+160000</f>
        <v>280000</v>
      </c>
      <c r="H286" s="14">
        <f t="shared" si="91"/>
        <v>0</v>
      </c>
      <c r="I286" s="14">
        <v>280000</v>
      </c>
      <c r="J286" s="14">
        <v>280000</v>
      </c>
      <c r="K286" s="14">
        <f t="shared" si="92"/>
        <v>0</v>
      </c>
      <c r="L286" s="14">
        <v>280000</v>
      </c>
      <c r="M286" s="14">
        <v>120000</v>
      </c>
      <c r="N286" s="14">
        <f t="shared" si="93"/>
        <v>160000</v>
      </c>
      <c r="O286" s="14">
        <v>230000</v>
      </c>
      <c r="P286" s="14"/>
      <c r="Q286" s="14">
        <f t="shared" si="94"/>
        <v>230000</v>
      </c>
      <c r="R286" s="14">
        <f t="shared" si="95"/>
        <v>1400000</v>
      </c>
      <c r="S286" s="14">
        <f t="shared" si="96"/>
        <v>1010000</v>
      </c>
      <c r="T286" s="15">
        <f t="shared" si="98"/>
        <v>390000</v>
      </c>
      <c r="U286" s="16">
        <f t="shared" si="97"/>
        <v>390000</v>
      </c>
    </row>
    <row r="287" spans="1:23" ht="15.4" x14ac:dyDescent="0.45">
      <c r="A287" s="12">
        <v>18</v>
      </c>
      <c r="B287" s="26" t="s">
        <v>266</v>
      </c>
      <c r="C287" s="14">
        <v>280000</v>
      </c>
      <c r="D287" s="14">
        <v>280000</v>
      </c>
      <c r="E287" s="14">
        <f t="shared" si="90"/>
        <v>0</v>
      </c>
      <c r="F287" s="14">
        <v>280000</v>
      </c>
      <c r="G287" s="14">
        <v>280000</v>
      </c>
      <c r="H287" s="14">
        <f t="shared" si="91"/>
        <v>0</v>
      </c>
      <c r="I287" s="14">
        <v>280000</v>
      </c>
      <c r="J287" s="14">
        <v>280000</v>
      </c>
      <c r="K287" s="14">
        <f t="shared" si="92"/>
        <v>0</v>
      </c>
      <c r="L287" s="14">
        <v>280000</v>
      </c>
      <c r="M287" s="14">
        <v>280000</v>
      </c>
      <c r="N287" s="14">
        <f t="shared" si="93"/>
        <v>0</v>
      </c>
      <c r="O287" s="14">
        <v>230000</v>
      </c>
      <c r="P287" s="14">
        <v>35000</v>
      </c>
      <c r="Q287" s="14">
        <f t="shared" si="94"/>
        <v>195000</v>
      </c>
      <c r="R287" s="14">
        <f t="shared" si="95"/>
        <v>1350000</v>
      </c>
      <c r="S287" s="14">
        <f t="shared" si="96"/>
        <v>1155000</v>
      </c>
      <c r="T287" s="15">
        <f t="shared" si="98"/>
        <v>195000</v>
      </c>
      <c r="U287" s="16">
        <f t="shared" si="97"/>
        <v>195000</v>
      </c>
    </row>
    <row r="288" spans="1:23" ht="15.4" x14ac:dyDescent="0.45">
      <c r="A288" s="12">
        <v>19</v>
      </c>
      <c r="B288" s="13" t="s">
        <v>267</v>
      </c>
      <c r="C288" s="14">
        <f>280000+50000</f>
        <v>330000</v>
      </c>
      <c r="D288" s="14">
        <f>280000+50000</f>
        <v>330000</v>
      </c>
      <c r="E288" s="14">
        <f t="shared" si="90"/>
        <v>0</v>
      </c>
      <c r="F288" s="14">
        <v>280000</v>
      </c>
      <c r="G288" s="14">
        <v>280000</v>
      </c>
      <c r="H288" s="14">
        <f t="shared" si="91"/>
        <v>0</v>
      </c>
      <c r="I288" s="14">
        <v>280000</v>
      </c>
      <c r="J288" s="14">
        <f>150000+130000</f>
        <v>280000</v>
      </c>
      <c r="K288" s="14">
        <f t="shared" si="92"/>
        <v>0</v>
      </c>
      <c r="L288" s="14">
        <v>280000</v>
      </c>
      <c r="M288" s="14">
        <v>280000</v>
      </c>
      <c r="N288" s="14">
        <f t="shared" si="93"/>
        <v>0</v>
      </c>
      <c r="O288" s="14">
        <v>230000</v>
      </c>
      <c r="P288" s="14">
        <f>150000+80000</f>
        <v>230000</v>
      </c>
      <c r="Q288" s="14">
        <f t="shared" si="94"/>
        <v>0</v>
      </c>
      <c r="R288" s="14">
        <f t="shared" si="95"/>
        <v>1400000</v>
      </c>
      <c r="S288" s="14">
        <f t="shared" si="96"/>
        <v>1400000</v>
      </c>
      <c r="T288" s="15">
        <f t="shared" si="98"/>
        <v>0</v>
      </c>
      <c r="U288" s="16">
        <f t="shared" si="97"/>
        <v>0</v>
      </c>
    </row>
    <row r="289" spans="1:22" ht="15.4" x14ac:dyDescent="0.45">
      <c r="A289" s="12">
        <v>20</v>
      </c>
      <c r="B289" s="18" t="s">
        <v>268</v>
      </c>
      <c r="C289" s="14">
        <f>280000+50000</f>
        <v>330000</v>
      </c>
      <c r="D289" s="14">
        <f>280000+50000</f>
        <v>330000</v>
      </c>
      <c r="E289" s="14">
        <f t="shared" si="90"/>
        <v>0</v>
      </c>
      <c r="F289" s="14">
        <v>280000</v>
      </c>
      <c r="G289" s="14">
        <f>270000+10000</f>
        <v>280000</v>
      </c>
      <c r="H289" s="14">
        <f t="shared" si="91"/>
        <v>0</v>
      </c>
      <c r="I289" s="14">
        <v>280000</v>
      </c>
      <c r="J289" s="14">
        <v>280000</v>
      </c>
      <c r="K289" s="14">
        <f t="shared" si="92"/>
        <v>0</v>
      </c>
      <c r="L289" s="14">
        <v>280000</v>
      </c>
      <c r="M289" s="14">
        <f>1500+120000</f>
        <v>121500</v>
      </c>
      <c r="N289" s="14">
        <f t="shared" si="93"/>
        <v>158500</v>
      </c>
      <c r="O289" s="14">
        <v>230000</v>
      </c>
      <c r="P289" s="14"/>
      <c r="Q289" s="14">
        <f t="shared" si="94"/>
        <v>230000</v>
      </c>
      <c r="R289" s="14">
        <f t="shared" si="95"/>
        <v>1400000</v>
      </c>
      <c r="S289" s="14">
        <f t="shared" si="96"/>
        <v>1011500</v>
      </c>
      <c r="T289" s="15">
        <f t="shared" si="98"/>
        <v>388500</v>
      </c>
      <c r="U289" s="16">
        <f t="shared" si="97"/>
        <v>388500</v>
      </c>
    </row>
    <row r="290" spans="1:22" ht="15.4" x14ac:dyDescent="0.45">
      <c r="A290" s="12">
        <v>21</v>
      </c>
      <c r="B290" s="13" t="s">
        <v>269</v>
      </c>
      <c r="C290" s="14">
        <v>280000</v>
      </c>
      <c r="D290" s="14">
        <v>280000</v>
      </c>
      <c r="E290" s="14">
        <f t="shared" si="90"/>
        <v>0</v>
      </c>
      <c r="F290" s="14">
        <v>280000</v>
      </c>
      <c r="G290" s="14">
        <v>280000</v>
      </c>
      <c r="H290" s="14">
        <f t="shared" si="91"/>
        <v>0</v>
      </c>
      <c r="I290" s="14">
        <v>280000</v>
      </c>
      <c r="J290" s="14">
        <v>280000</v>
      </c>
      <c r="K290" s="14">
        <f t="shared" si="92"/>
        <v>0</v>
      </c>
      <c r="L290" s="14">
        <v>280000</v>
      </c>
      <c r="M290" s="14">
        <v>280000</v>
      </c>
      <c r="N290" s="14">
        <f t="shared" si="93"/>
        <v>0</v>
      </c>
      <c r="O290" s="14">
        <v>230000</v>
      </c>
      <c r="P290" s="14">
        <v>35000</v>
      </c>
      <c r="Q290" s="14">
        <f t="shared" si="94"/>
        <v>195000</v>
      </c>
      <c r="R290" s="14">
        <f t="shared" si="95"/>
        <v>1350000</v>
      </c>
      <c r="S290" s="14">
        <f t="shared" si="96"/>
        <v>1155000</v>
      </c>
      <c r="T290" s="15">
        <f t="shared" si="98"/>
        <v>195000</v>
      </c>
      <c r="U290" s="16">
        <f t="shared" si="97"/>
        <v>195000</v>
      </c>
    </row>
    <row r="291" spans="1:22" ht="15.4" x14ac:dyDescent="0.45">
      <c r="A291" s="12">
        <v>22</v>
      </c>
      <c r="B291" s="26" t="s">
        <v>270</v>
      </c>
      <c r="C291" s="14">
        <v>280000</v>
      </c>
      <c r="D291" s="17">
        <v>280000</v>
      </c>
      <c r="E291" s="14">
        <f t="shared" si="90"/>
        <v>0</v>
      </c>
      <c r="F291" s="14">
        <v>280000</v>
      </c>
      <c r="G291" s="14">
        <v>280000</v>
      </c>
      <c r="H291" s="14">
        <f t="shared" si="91"/>
        <v>0</v>
      </c>
      <c r="I291" s="14">
        <v>280000</v>
      </c>
      <c r="J291" s="14">
        <f>200000+80000</f>
        <v>280000</v>
      </c>
      <c r="K291" s="14">
        <f t="shared" si="92"/>
        <v>0</v>
      </c>
      <c r="L291" s="14">
        <v>280000</v>
      </c>
      <c r="M291" s="14">
        <f>120000+160000</f>
        <v>280000</v>
      </c>
      <c r="N291" s="14">
        <f t="shared" si="93"/>
        <v>0</v>
      </c>
      <c r="O291" s="14">
        <v>230000</v>
      </c>
      <c r="P291" s="14">
        <v>230000</v>
      </c>
      <c r="Q291" s="14">
        <f t="shared" si="94"/>
        <v>0</v>
      </c>
      <c r="R291" s="14">
        <f t="shared" si="95"/>
        <v>1350000</v>
      </c>
      <c r="S291" s="14">
        <f t="shared" si="96"/>
        <v>1350000</v>
      </c>
      <c r="T291" s="15">
        <f t="shared" si="98"/>
        <v>0</v>
      </c>
      <c r="U291" s="16">
        <f t="shared" si="97"/>
        <v>0</v>
      </c>
    </row>
    <row r="292" spans="1:22" ht="15.4" x14ac:dyDescent="0.45">
      <c r="A292" s="12">
        <v>23</v>
      </c>
      <c r="B292" s="13" t="s">
        <v>271</v>
      </c>
      <c r="C292" s="14">
        <v>280000</v>
      </c>
      <c r="D292" s="14">
        <v>280000</v>
      </c>
      <c r="E292" s="14">
        <f t="shared" si="90"/>
        <v>0</v>
      </c>
      <c r="F292" s="14">
        <v>280000</v>
      </c>
      <c r="G292" s="14">
        <v>280000</v>
      </c>
      <c r="H292" s="14">
        <f t="shared" si="91"/>
        <v>0</v>
      </c>
      <c r="I292" s="14">
        <v>280000</v>
      </c>
      <c r="J292" s="14">
        <v>280000</v>
      </c>
      <c r="K292" s="14">
        <f t="shared" si="92"/>
        <v>0</v>
      </c>
      <c r="L292" s="14">
        <v>280000</v>
      </c>
      <c r="M292" s="14">
        <f>255000+25000</f>
        <v>280000</v>
      </c>
      <c r="N292" s="14">
        <f t="shared" si="93"/>
        <v>0</v>
      </c>
      <c r="O292" s="14">
        <f>230000-60000</f>
        <v>170000</v>
      </c>
      <c r="P292" s="14">
        <f>35000+135000</f>
        <v>170000</v>
      </c>
      <c r="Q292" s="14">
        <f t="shared" si="94"/>
        <v>0</v>
      </c>
      <c r="R292" s="14">
        <f t="shared" si="95"/>
        <v>1290000</v>
      </c>
      <c r="S292" s="14">
        <f t="shared" si="96"/>
        <v>1290000</v>
      </c>
      <c r="T292" s="15">
        <f t="shared" si="98"/>
        <v>0</v>
      </c>
      <c r="U292" s="16">
        <f t="shared" si="97"/>
        <v>0</v>
      </c>
    </row>
    <row r="293" spans="1:22" ht="15.4" x14ac:dyDescent="0.45">
      <c r="A293" s="12">
        <v>24</v>
      </c>
      <c r="B293" s="26" t="s">
        <v>272</v>
      </c>
      <c r="C293" s="14">
        <f>280000+50000</f>
        <v>330000</v>
      </c>
      <c r="D293" s="14">
        <f>280000+50000</f>
        <v>330000</v>
      </c>
      <c r="E293" s="14">
        <f t="shared" si="90"/>
        <v>0</v>
      </c>
      <c r="F293" s="14">
        <v>280000</v>
      </c>
      <c r="G293" s="14">
        <f>180000+100000</f>
        <v>280000</v>
      </c>
      <c r="H293" s="14">
        <f t="shared" si="91"/>
        <v>0</v>
      </c>
      <c r="I293" s="14">
        <v>280000</v>
      </c>
      <c r="J293" s="14">
        <v>280000</v>
      </c>
      <c r="K293" s="14">
        <f t="shared" si="92"/>
        <v>0</v>
      </c>
      <c r="L293" s="14">
        <v>280000</v>
      </c>
      <c r="M293" s="14">
        <f>20000+100000+160000</f>
        <v>280000</v>
      </c>
      <c r="N293" s="14">
        <f t="shared" si="93"/>
        <v>0</v>
      </c>
      <c r="O293" s="14">
        <v>230000</v>
      </c>
      <c r="P293" s="14">
        <v>230000</v>
      </c>
      <c r="Q293" s="14">
        <f t="shared" si="94"/>
        <v>0</v>
      </c>
      <c r="R293" s="14">
        <f t="shared" si="95"/>
        <v>1400000</v>
      </c>
      <c r="S293" s="14">
        <f t="shared" si="96"/>
        <v>1400000</v>
      </c>
      <c r="T293" s="15">
        <f t="shared" si="98"/>
        <v>0</v>
      </c>
      <c r="U293" s="16">
        <f t="shared" si="97"/>
        <v>0</v>
      </c>
    </row>
    <row r="294" spans="1:22" ht="15.4" x14ac:dyDescent="0.45">
      <c r="A294" s="12">
        <v>25</v>
      </c>
      <c r="B294" s="26" t="s">
        <v>273</v>
      </c>
      <c r="C294" s="14">
        <v>280000</v>
      </c>
      <c r="D294" s="14">
        <v>280000</v>
      </c>
      <c r="E294" s="14">
        <f t="shared" si="90"/>
        <v>0</v>
      </c>
      <c r="F294" s="14">
        <v>280000</v>
      </c>
      <c r="G294" s="14">
        <v>280000</v>
      </c>
      <c r="H294" s="14">
        <f t="shared" si="91"/>
        <v>0</v>
      </c>
      <c r="I294" s="14">
        <v>280000</v>
      </c>
      <c r="J294" s="14">
        <v>280000</v>
      </c>
      <c r="K294" s="14">
        <f t="shared" si="92"/>
        <v>0</v>
      </c>
      <c r="L294" s="14">
        <v>280000</v>
      </c>
      <c r="M294" s="14">
        <v>120000</v>
      </c>
      <c r="N294" s="14">
        <f t="shared" si="93"/>
        <v>160000</v>
      </c>
      <c r="O294" s="14">
        <v>230000</v>
      </c>
      <c r="P294" s="14"/>
      <c r="Q294" s="14">
        <f t="shared" si="94"/>
        <v>230000</v>
      </c>
      <c r="R294" s="14">
        <f t="shared" si="95"/>
        <v>1350000</v>
      </c>
      <c r="S294" s="14">
        <f t="shared" si="96"/>
        <v>960000</v>
      </c>
      <c r="T294" s="15">
        <f t="shared" si="98"/>
        <v>390000</v>
      </c>
      <c r="U294" s="16">
        <f t="shared" si="97"/>
        <v>390000</v>
      </c>
      <c r="V294" s="25"/>
    </row>
    <row r="295" spans="1:22" ht="15.4" x14ac:dyDescent="0.45">
      <c r="A295" s="12">
        <v>26</v>
      </c>
      <c r="B295" s="13" t="s">
        <v>274</v>
      </c>
      <c r="C295" s="14">
        <v>280000</v>
      </c>
      <c r="D295" s="14">
        <v>280000</v>
      </c>
      <c r="E295" s="14">
        <f t="shared" si="90"/>
        <v>0</v>
      </c>
      <c r="F295" s="14">
        <v>280000</v>
      </c>
      <c r="G295" s="14">
        <v>280000</v>
      </c>
      <c r="H295" s="14">
        <f t="shared" si="91"/>
        <v>0</v>
      </c>
      <c r="I295" s="14">
        <v>280000</v>
      </c>
      <c r="J295" s="14">
        <v>280000</v>
      </c>
      <c r="K295" s="14">
        <f t="shared" si="92"/>
        <v>0</v>
      </c>
      <c r="L295" s="14">
        <v>280000</v>
      </c>
      <c r="M295" s="14">
        <v>280000</v>
      </c>
      <c r="N295" s="14">
        <f t="shared" si="93"/>
        <v>0</v>
      </c>
      <c r="O295" s="14">
        <v>230000</v>
      </c>
      <c r="P295" s="14">
        <v>230000</v>
      </c>
      <c r="Q295" s="14">
        <f t="shared" si="94"/>
        <v>0</v>
      </c>
      <c r="R295" s="14">
        <f t="shared" si="95"/>
        <v>1350000</v>
      </c>
      <c r="S295" s="14">
        <f t="shared" si="96"/>
        <v>1350000</v>
      </c>
      <c r="T295" s="15">
        <f t="shared" si="98"/>
        <v>0</v>
      </c>
      <c r="U295" s="16">
        <f t="shared" si="97"/>
        <v>0</v>
      </c>
    </row>
    <row r="296" spans="1:22" ht="15.4" x14ac:dyDescent="0.45">
      <c r="A296" s="12">
        <v>27</v>
      </c>
      <c r="B296" s="26" t="s">
        <v>275</v>
      </c>
      <c r="C296" s="14">
        <v>280000</v>
      </c>
      <c r="D296" s="14">
        <v>280000</v>
      </c>
      <c r="E296" s="14">
        <f t="shared" si="90"/>
        <v>0</v>
      </c>
      <c r="F296" s="14">
        <v>280000</v>
      </c>
      <c r="G296" s="14">
        <f>221000+50000+9000</f>
        <v>280000</v>
      </c>
      <c r="H296" s="14">
        <f t="shared" si="91"/>
        <v>0</v>
      </c>
      <c r="I296" s="14">
        <v>280000</v>
      </c>
      <c r="J296" s="14">
        <v>280000</v>
      </c>
      <c r="K296" s="14">
        <f t="shared" si="92"/>
        <v>0</v>
      </c>
      <c r="L296" s="14">
        <v>280000</v>
      </c>
      <c r="M296" s="14">
        <f>211000+70000</f>
        <v>281000</v>
      </c>
      <c r="N296" s="14">
        <f t="shared" si="93"/>
        <v>-1000</v>
      </c>
      <c r="O296" s="14">
        <v>230000</v>
      </c>
      <c r="P296" s="14"/>
      <c r="Q296" s="14">
        <f t="shared" si="94"/>
        <v>230000</v>
      </c>
      <c r="R296" s="14">
        <f t="shared" si="95"/>
        <v>1350000</v>
      </c>
      <c r="S296" s="14">
        <f t="shared" si="96"/>
        <v>1121000</v>
      </c>
      <c r="T296" s="15">
        <f t="shared" si="98"/>
        <v>229000</v>
      </c>
      <c r="U296" s="16">
        <f t="shared" si="97"/>
        <v>229000</v>
      </c>
    </row>
    <row r="297" spans="1:22" ht="15.4" x14ac:dyDescent="0.45">
      <c r="A297" s="12">
        <v>28</v>
      </c>
      <c r="B297" s="13" t="s">
        <v>276</v>
      </c>
      <c r="C297" s="14">
        <v>280000</v>
      </c>
      <c r="D297" s="14">
        <v>280000</v>
      </c>
      <c r="E297" s="14">
        <f t="shared" si="90"/>
        <v>0</v>
      </c>
      <c r="F297" s="14">
        <v>280000</v>
      </c>
      <c r="G297" s="14">
        <v>280000</v>
      </c>
      <c r="H297" s="14">
        <f t="shared" si="91"/>
        <v>0</v>
      </c>
      <c r="I297" s="14">
        <v>280000</v>
      </c>
      <c r="J297" s="14">
        <f>40000+240000</f>
        <v>280000</v>
      </c>
      <c r="K297" s="14">
        <f t="shared" si="92"/>
        <v>0</v>
      </c>
      <c r="L297" s="14">
        <v>280000</v>
      </c>
      <c r="M297" s="14">
        <f>40000+240000</f>
        <v>280000</v>
      </c>
      <c r="N297" s="14">
        <f t="shared" si="93"/>
        <v>0</v>
      </c>
      <c r="O297" s="14">
        <v>230000</v>
      </c>
      <c r="P297" s="14">
        <v>35000</v>
      </c>
      <c r="Q297" s="14">
        <f t="shared" si="94"/>
        <v>195000</v>
      </c>
      <c r="R297" s="14">
        <f t="shared" si="95"/>
        <v>1350000</v>
      </c>
      <c r="S297" s="14">
        <f t="shared" si="96"/>
        <v>1155000</v>
      </c>
      <c r="T297" s="15">
        <f t="shared" si="98"/>
        <v>195000</v>
      </c>
      <c r="U297" s="16">
        <f t="shared" si="97"/>
        <v>195000</v>
      </c>
      <c r="V297" s="25">
        <f>T297-195000</f>
        <v>0</v>
      </c>
    </row>
    <row r="298" spans="1:22" ht="15.4" x14ac:dyDescent="0.45">
      <c r="A298" s="12">
        <v>29</v>
      </c>
      <c r="B298" s="26" t="s">
        <v>277</v>
      </c>
      <c r="C298" s="14">
        <f>280000+50000</f>
        <v>330000</v>
      </c>
      <c r="D298" s="14">
        <f>280000+50000</f>
        <v>330000</v>
      </c>
      <c r="E298" s="14">
        <f t="shared" si="90"/>
        <v>0</v>
      </c>
      <c r="F298" s="14">
        <v>280000</v>
      </c>
      <c r="G298" s="14">
        <v>280000</v>
      </c>
      <c r="H298" s="14">
        <f t="shared" si="91"/>
        <v>0</v>
      </c>
      <c r="I298" s="14">
        <v>280000</v>
      </c>
      <c r="J298" s="14">
        <v>280000</v>
      </c>
      <c r="K298" s="14">
        <f t="shared" si="92"/>
        <v>0</v>
      </c>
      <c r="L298" s="14">
        <v>280000</v>
      </c>
      <c r="M298" s="14">
        <v>280000</v>
      </c>
      <c r="N298" s="14">
        <f t="shared" si="93"/>
        <v>0</v>
      </c>
      <c r="O298" s="14">
        <v>230000</v>
      </c>
      <c r="P298" s="14">
        <v>35000</v>
      </c>
      <c r="Q298" s="14">
        <f t="shared" si="94"/>
        <v>195000</v>
      </c>
      <c r="R298" s="14">
        <f t="shared" si="95"/>
        <v>1400000</v>
      </c>
      <c r="S298" s="14">
        <f t="shared" si="96"/>
        <v>1205000</v>
      </c>
      <c r="T298" s="15">
        <f t="shared" si="98"/>
        <v>195000</v>
      </c>
      <c r="U298" s="16">
        <f t="shared" si="97"/>
        <v>195000</v>
      </c>
    </row>
    <row r="299" spans="1:22" ht="14.25" customHeight="1" x14ac:dyDescent="0.45">
      <c r="A299" s="12">
        <v>30</v>
      </c>
      <c r="B299" s="13" t="s">
        <v>278</v>
      </c>
      <c r="C299" s="14">
        <v>280000</v>
      </c>
      <c r="D299" s="14">
        <v>280000</v>
      </c>
      <c r="E299" s="14">
        <f t="shared" si="90"/>
        <v>0</v>
      </c>
      <c r="F299" s="14">
        <v>280000</v>
      </c>
      <c r="G299" s="14">
        <v>280000</v>
      </c>
      <c r="H299" s="14">
        <f t="shared" si="91"/>
        <v>0</v>
      </c>
      <c r="I299" s="14">
        <v>280000</v>
      </c>
      <c r="J299" s="14">
        <f>210000+70000</f>
        <v>280000</v>
      </c>
      <c r="K299" s="14">
        <f t="shared" si="92"/>
        <v>0</v>
      </c>
      <c r="L299" s="14">
        <v>280000</v>
      </c>
      <c r="M299" s="14">
        <v>280000</v>
      </c>
      <c r="N299" s="14">
        <f t="shared" si="93"/>
        <v>0</v>
      </c>
      <c r="O299" s="14">
        <v>230000</v>
      </c>
      <c r="P299" s="14">
        <v>34000</v>
      </c>
      <c r="Q299" s="14">
        <f t="shared" si="94"/>
        <v>196000</v>
      </c>
      <c r="R299" s="14">
        <f t="shared" si="95"/>
        <v>1350000</v>
      </c>
      <c r="S299" s="14">
        <f t="shared" si="96"/>
        <v>1154000</v>
      </c>
      <c r="T299" s="15">
        <f t="shared" si="98"/>
        <v>196000</v>
      </c>
      <c r="U299" s="16">
        <f t="shared" si="97"/>
        <v>196000</v>
      </c>
    </row>
    <row r="300" spans="1:22" ht="15.4" x14ac:dyDescent="0.45">
      <c r="A300" s="12">
        <v>31</v>
      </c>
      <c r="B300" s="26" t="s">
        <v>279</v>
      </c>
      <c r="C300" s="14">
        <v>280000</v>
      </c>
      <c r="D300" s="14">
        <v>280000</v>
      </c>
      <c r="E300" s="14">
        <f t="shared" si="90"/>
        <v>0</v>
      </c>
      <c r="F300" s="14">
        <v>280000</v>
      </c>
      <c r="G300" s="14">
        <v>280000</v>
      </c>
      <c r="H300" s="14">
        <f t="shared" si="91"/>
        <v>0</v>
      </c>
      <c r="I300" s="14">
        <v>280000</v>
      </c>
      <c r="J300" s="14">
        <f>195000+85000</f>
        <v>280000</v>
      </c>
      <c r="K300" s="14">
        <f t="shared" si="92"/>
        <v>0</v>
      </c>
      <c r="L300" s="14">
        <v>280000</v>
      </c>
      <c r="M300" s="14">
        <v>280000</v>
      </c>
      <c r="N300" s="14">
        <f t="shared" si="93"/>
        <v>0</v>
      </c>
      <c r="O300" s="14">
        <v>230000</v>
      </c>
      <c r="P300" s="14">
        <f>35000+195000</f>
        <v>230000</v>
      </c>
      <c r="Q300" s="14">
        <f t="shared" si="94"/>
        <v>0</v>
      </c>
      <c r="R300" s="14">
        <f t="shared" si="95"/>
        <v>1350000</v>
      </c>
      <c r="S300" s="14">
        <f t="shared" si="96"/>
        <v>1350000</v>
      </c>
      <c r="T300" s="15">
        <f t="shared" si="98"/>
        <v>0</v>
      </c>
      <c r="U300" s="16">
        <f t="shared" si="97"/>
        <v>0</v>
      </c>
    </row>
    <row r="301" spans="1:22" ht="15.4" x14ac:dyDescent="0.45">
      <c r="A301" s="12">
        <v>32</v>
      </c>
      <c r="B301" s="13" t="s">
        <v>280</v>
      </c>
      <c r="C301" s="14">
        <v>280000</v>
      </c>
      <c r="D301" s="14">
        <v>280000</v>
      </c>
      <c r="E301" s="14">
        <f t="shared" si="90"/>
        <v>0</v>
      </c>
      <c r="F301" s="14">
        <v>280000</v>
      </c>
      <c r="G301" s="14">
        <f>85000+195000</f>
        <v>280000</v>
      </c>
      <c r="H301" s="14">
        <f t="shared" si="91"/>
        <v>0</v>
      </c>
      <c r="I301" s="14">
        <v>280000</v>
      </c>
      <c r="J301" s="14">
        <f>230000+50000</f>
        <v>280000</v>
      </c>
      <c r="K301" s="14">
        <f t="shared" si="92"/>
        <v>0</v>
      </c>
      <c r="L301" s="14">
        <v>280000</v>
      </c>
      <c r="M301" s="14">
        <v>280000</v>
      </c>
      <c r="N301" s="14">
        <f t="shared" si="93"/>
        <v>0</v>
      </c>
      <c r="O301" s="14">
        <v>230000</v>
      </c>
      <c r="P301" s="14">
        <f>35000+195000</f>
        <v>230000</v>
      </c>
      <c r="Q301" s="14">
        <f t="shared" si="94"/>
        <v>0</v>
      </c>
      <c r="R301" s="14">
        <f t="shared" si="95"/>
        <v>1350000</v>
      </c>
      <c r="S301" s="14">
        <f t="shared" si="96"/>
        <v>1350000</v>
      </c>
      <c r="T301" s="15">
        <f t="shared" si="98"/>
        <v>0</v>
      </c>
      <c r="U301" s="16">
        <f t="shared" si="97"/>
        <v>0</v>
      </c>
    </row>
    <row r="302" spans="1:22" ht="15.4" x14ac:dyDescent="0.45">
      <c r="A302" s="12">
        <v>33</v>
      </c>
      <c r="B302" s="26" t="s">
        <v>281</v>
      </c>
      <c r="C302" s="14">
        <v>280000</v>
      </c>
      <c r="D302" s="14">
        <v>280000</v>
      </c>
      <c r="E302" s="14">
        <f t="shared" si="90"/>
        <v>0</v>
      </c>
      <c r="F302" s="14">
        <v>280000</v>
      </c>
      <c r="G302" s="14">
        <v>280000</v>
      </c>
      <c r="H302" s="14">
        <f t="shared" si="91"/>
        <v>0</v>
      </c>
      <c r="I302" s="14">
        <v>280000</v>
      </c>
      <c r="J302" s="14">
        <f>5000+275000</f>
        <v>280000</v>
      </c>
      <c r="K302" s="14">
        <f t="shared" si="92"/>
        <v>0</v>
      </c>
      <c r="L302" s="14">
        <v>280000</v>
      </c>
      <c r="M302" s="14">
        <v>5000</v>
      </c>
      <c r="N302" s="14">
        <f t="shared" si="93"/>
        <v>275000</v>
      </c>
      <c r="O302" s="14">
        <v>230000</v>
      </c>
      <c r="P302" s="14"/>
      <c r="Q302" s="14">
        <f t="shared" si="94"/>
        <v>230000</v>
      </c>
      <c r="R302" s="14">
        <f t="shared" si="95"/>
        <v>1350000</v>
      </c>
      <c r="S302" s="14">
        <f t="shared" si="96"/>
        <v>845000</v>
      </c>
      <c r="T302" s="15">
        <f t="shared" si="98"/>
        <v>505000</v>
      </c>
      <c r="U302" s="16">
        <f t="shared" si="97"/>
        <v>505000</v>
      </c>
    </row>
    <row r="303" spans="1:22" ht="15.4" x14ac:dyDescent="0.45">
      <c r="A303" s="12">
        <v>34</v>
      </c>
      <c r="B303" s="13" t="s">
        <v>282</v>
      </c>
      <c r="C303" s="14">
        <v>280000</v>
      </c>
      <c r="D303" s="14">
        <v>280000</v>
      </c>
      <c r="E303" s="14">
        <f t="shared" si="90"/>
        <v>0</v>
      </c>
      <c r="F303" s="14">
        <v>280000</v>
      </c>
      <c r="G303" s="14">
        <v>280000</v>
      </c>
      <c r="H303" s="14">
        <f t="shared" si="91"/>
        <v>0</v>
      </c>
      <c r="I303" s="14">
        <v>280000</v>
      </c>
      <c r="J303" s="14">
        <v>280000</v>
      </c>
      <c r="K303" s="14">
        <f t="shared" si="92"/>
        <v>0</v>
      </c>
      <c r="L303" s="14">
        <v>280000</v>
      </c>
      <c r="M303" s="14">
        <v>280000</v>
      </c>
      <c r="N303" s="14">
        <f t="shared" si="93"/>
        <v>0</v>
      </c>
      <c r="O303" s="14">
        <v>230000</v>
      </c>
      <c r="P303" s="14">
        <v>230000</v>
      </c>
      <c r="Q303" s="14">
        <f t="shared" si="94"/>
        <v>0</v>
      </c>
      <c r="R303" s="14">
        <f t="shared" si="95"/>
        <v>1350000</v>
      </c>
      <c r="S303" s="14">
        <f t="shared" si="96"/>
        <v>1350000</v>
      </c>
      <c r="T303" s="15">
        <f t="shared" si="98"/>
        <v>0</v>
      </c>
      <c r="U303" s="16">
        <f t="shared" si="97"/>
        <v>0</v>
      </c>
    </row>
    <row r="304" spans="1:22" ht="15.4" x14ac:dyDescent="0.45">
      <c r="A304" s="12">
        <v>35</v>
      </c>
      <c r="B304" s="13" t="s">
        <v>283</v>
      </c>
      <c r="C304" s="14">
        <v>280000</v>
      </c>
      <c r="D304" s="14">
        <v>280000</v>
      </c>
      <c r="E304" s="14">
        <f t="shared" si="90"/>
        <v>0</v>
      </c>
      <c r="F304" s="14">
        <v>280000</v>
      </c>
      <c r="G304" s="14">
        <v>280000</v>
      </c>
      <c r="H304" s="14">
        <f t="shared" si="91"/>
        <v>0</v>
      </c>
      <c r="I304" s="14">
        <v>280000</v>
      </c>
      <c r="J304" s="14">
        <v>280000</v>
      </c>
      <c r="K304" s="14">
        <f t="shared" si="92"/>
        <v>0</v>
      </c>
      <c r="L304" s="14">
        <v>280000</v>
      </c>
      <c r="M304" s="14">
        <v>280000</v>
      </c>
      <c r="N304" s="14">
        <f t="shared" si="93"/>
        <v>0</v>
      </c>
      <c r="O304" s="14">
        <v>230000</v>
      </c>
      <c r="P304" s="14">
        <v>230000</v>
      </c>
      <c r="Q304" s="14">
        <f t="shared" si="94"/>
        <v>0</v>
      </c>
      <c r="R304" s="14">
        <f t="shared" si="95"/>
        <v>1350000</v>
      </c>
      <c r="S304" s="14">
        <f t="shared" si="96"/>
        <v>1350000</v>
      </c>
      <c r="T304" s="15">
        <f t="shared" si="98"/>
        <v>0</v>
      </c>
      <c r="U304" s="16">
        <f t="shared" si="97"/>
        <v>0</v>
      </c>
    </row>
    <row r="305" spans="1:22" ht="15.4" x14ac:dyDescent="0.45">
      <c r="A305" s="12">
        <v>36</v>
      </c>
      <c r="B305" s="26" t="s">
        <v>284</v>
      </c>
      <c r="C305" s="14">
        <v>280000</v>
      </c>
      <c r="D305" s="14">
        <v>280000</v>
      </c>
      <c r="E305" s="14">
        <f t="shared" si="90"/>
        <v>0</v>
      </c>
      <c r="F305" s="14">
        <v>280000</v>
      </c>
      <c r="G305" s="14">
        <v>280000</v>
      </c>
      <c r="H305" s="14">
        <f t="shared" si="91"/>
        <v>0</v>
      </c>
      <c r="I305" s="14">
        <v>280000</v>
      </c>
      <c r="J305" s="14">
        <f>220000+60000</f>
        <v>280000</v>
      </c>
      <c r="K305" s="14">
        <f t="shared" si="92"/>
        <v>0</v>
      </c>
      <c r="L305" s="14">
        <v>280000</v>
      </c>
      <c r="M305" s="14">
        <f>140000+140000</f>
        <v>280000</v>
      </c>
      <c r="N305" s="14">
        <f t="shared" si="93"/>
        <v>0</v>
      </c>
      <c r="O305" s="14">
        <v>230000</v>
      </c>
      <c r="P305" s="14">
        <f>55000+340000</f>
        <v>395000</v>
      </c>
      <c r="Q305" s="14">
        <f t="shared" si="94"/>
        <v>-165000</v>
      </c>
      <c r="R305" s="14">
        <f t="shared" si="95"/>
        <v>1350000</v>
      </c>
      <c r="S305" s="14">
        <f t="shared" si="96"/>
        <v>1515000</v>
      </c>
      <c r="T305" s="15">
        <f t="shared" si="98"/>
        <v>-165000</v>
      </c>
      <c r="U305" s="16">
        <f t="shared" si="97"/>
        <v>-165000</v>
      </c>
    </row>
    <row r="306" spans="1:22" ht="15.4" x14ac:dyDescent="0.45">
      <c r="A306" s="12">
        <v>37</v>
      </c>
      <c r="B306" s="26" t="s">
        <v>285</v>
      </c>
      <c r="C306" s="14">
        <v>280000</v>
      </c>
      <c r="D306" s="14">
        <v>280000</v>
      </c>
      <c r="E306" s="14">
        <f t="shared" si="90"/>
        <v>0</v>
      </c>
      <c r="F306" s="14">
        <v>280000</v>
      </c>
      <c r="G306" s="14">
        <f>211000+69000</f>
        <v>280000</v>
      </c>
      <c r="H306" s="14">
        <f t="shared" si="91"/>
        <v>0</v>
      </c>
      <c r="I306" s="14">
        <v>280000</v>
      </c>
      <c r="J306" s="14">
        <f>150000+130000</f>
        <v>280000</v>
      </c>
      <c r="K306" s="14">
        <f t="shared" si="92"/>
        <v>0</v>
      </c>
      <c r="L306" s="14">
        <v>280000</v>
      </c>
      <c r="M306" s="14">
        <v>280000</v>
      </c>
      <c r="N306" s="14">
        <f t="shared" si="93"/>
        <v>0</v>
      </c>
      <c r="O306" s="14">
        <v>230000</v>
      </c>
      <c r="P306" s="14"/>
      <c r="Q306" s="14">
        <f t="shared" si="94"/>
        <v>230000</v>
      </c>
      <c r="R306" s="14">
        <f t="shared" si="95"/>
        <v>1350000</v>
      </c>
      <c r="S306" s="14">
        <f t="shared" si="96"/>
        <v>1120000</v>
      </c>
      <c r="T306" s="15">
        <f t="shared" si="98"/>
        <v>230000</v>
      </c>
      <c r="U306" s="16">
        <f t="shared" si="97"/>
        <v>230000</v>
      </c>
    </row>
    <row r="307" spans="1:22" ht="15.4" x14ac:dyDescent="0.45">
      <c r="A307" s="12">
        <v>38</v>
      </c>
      <c r="B307" s="13" t="s">
        <v>286</v>
      </c>
      <c r="C307" s="17">
        <f>280000+50000</f>
        <v>330000</v>
      </c>
      <c r="D307" s="17">
        <f>280000+50000</f>
        <v>330000</v>
      </c>
      <c r="E307" s="14">
        <f t="shared" si="90"/>
        <v>0</v>
      </c>
      <c r="F307" s="14">
        <v>280000</v>
      </c>
      <c r="G307" s="14">
        <f>211000+69000</f>
        <v>280000</v>
      </c>
      <c r="H307" s="14">
        <f t="shared" si="91"/>
        <v>0</v>
      </c>
      <c r="I307" s="14">
        <v>280000</v>
      </c>
      <c r="J307" s="14">
        <f>120000+50000+110000</f>
        <v>280000</v>
      </c>
      <c r="K307" s="14">
        <f t="shared" si="92"/>
        <v>0</v>
      </c>
      <c r="L307" s="14">
        <v>280000</v>
      </c>
      <c r="M307" s="14">
        <v>280000</v>
      </c>
      <c r="N307" s="14">
        <f t="shared" si="93"/>
        <v>0</v>
      </c>
      <c r="O307" s="14">
        <v>230000</v>
      </c>
      <c r="P307" s="14"/>
      <c r="Q307" s="14">
        <f t="shared" si="94"/>
        <v>230000</v>
      </c>
      <c r="R307" s="14">
        <f t="shared" si="95"/>
        <v>1400000</v>
      </c>
      <c r="S307" s="14">
        <f t="shared" si="96"/>
        <v>1170000</v>
      </c>
      <c r="T307" s="15">
        <f t="shared" si="98"/>
        <v>230000</v>
      </c>
      <c r="U307" s="16">
        <f t="shared" si="97"/>
        <v>230000</v>
      </c>
    </row>
    <row r="308" spans="1:22" ht="15.4" x14ac:dyDescent="0.45">
      <c r="A308" s="12">
        <v>39</v>
      </c>
      <c r="B308" s="13" t="s">
        <v>287</v>
      </c>
      <c r="C308" s="14">
        <f>280000+50000-60000</f>
        <v>270000</v>
      </c>
      <c r="D308" s="80">
        <f>118000+90000+35000+27000</f>
        <v>270000</v>
      </c>
      <c r="E308" s="14">
        <f t="shared" si="90"/>
        <v>0</v>
      </c>
      <c r="F308" s="14">
        <v>280000</v>
      </c>
      <c r="G308" s="14">
        <f>200000+48000+32000</f>
        <v>280000</v>
      </c>
      <c r="H308" s="14">
        <f t="shared" si="91"/>
        <v>0</v>
      </c>
      <c r="I308" s="14">
        <v>280000</v>
      </c>
      <c r="J308" s="14">
        <v>280000</v>
      </c>
      <c r="K308" s="14">
        <f t="shared" si="92"/>
        <v>0</v>
      </c>
      <c r="L308" s="14">
        <v>280000</v>
      </c>
      <c r="M308" s="14">
        <f>120000+86000+16000+52000</f>
        <v>274000</v>
      </c>
      <c r="N308" s="14">
        <f t="shared" si="93"/>
        <v>6000</v>
      </c>
      <c r="O308" s="14">
        <v>230000</v>
      </c>
      <c r="P308" s="14"/>
      <c r="Q308" s="14">
        <f t="shared" si="94"/>
        <v>230000</v>
      </c>
      <c r="R308" s="14">
        <f t="shared" si="95"/>
        <v>1340000</v>
      </c>
      <c r="S308" s="14">
        <f t="shared" si="96"/>
        <v>1104000</v>
      </c>
      <c r="T308" s="15">
        <f t="shared" si="98"/>
        <v>236000</v>
      </c>
      <c r="U308" s="16">
        <f t="shared" si="97"/>
        <v>236000</v>
      </c>
      <c r="V308" s="25">
        <f>R308-376000</f>
        <v>964000</v>
      </c>
    </row>
    <row r="309" spans="1:22" ht="15" x14ac:dyDescent="0.4">
      <c r="A309" s="5"/>
      <c r="B309" s="36" t="s">
        <v>86</v>
      </c>
      <c r="C309" s="37">
        <f t="shared" ref="C309:U309" si="99">SUM(C270:C308)</f>
        <v>11510000</v>
      </c>
      <c r="D309" s="37">
        <f t="shared" si="99"/>
        <v>11510000</v>
      </c>
      <c r="E309" s="37">
        <f t="shared" si="99"/>
        <v>0</v>
      </c>
      <c r="F309" s="37">
        <f t="shared" si="99"/>
        <v>10920000</v>
      </c>
      <c r="G309" s="37">
        <f t="shared" si="99"/>
        <v>10920000</v>
      </c>
      <c r="H309" s="37">
        <f t="shared" si="99"/>
        <v>0</v>
      </c>
      <c r="I309" s="37">
        <f t="shared" si="99"/>
        <v>10970000</v>
      </c>
      <c r="J309" s="37">
        <f t="shared" si="99"/>
        <v>10910000</v>
      </c>
      <c r="K309" s="37">
        <f t="shared" si="99"/>
        <v>60000</v>
      </c>
      <c r="L309" s="37">
        <f t="shared" si="99"/>
        <v>10920000</v>
      </c>
      <c r="M309" s="37">
        <f t="shared" si="99"/>
        <v>9386500</v>
      </c>
      <c r="N309" s="37">
        <f t="shared" si="99"/>
        <v>1533500</v>
      </c>
      <c r="O309" s="37">
        <f t="shared" si="99"/>
        <v>8850000</v>
      </c>
      <c r="P309" s="37">
        <f t="shared" si="99"/>
        <v>4269000</v>
      </c>
      <c r="Q309" s="37">
        <f t="shared" si="99"/>
        <v>4581000</v>
      </c>
      <c r="R309" s="37">
        <f t="shared" si="99"/>
        <v>53170000</v>
      </c>
      <c r="S309" s="37">
        <f t="shared" si="99"/>
        <v>46995500</v>
      </c>
      <c r="T309" s="37">
        <f t="shared" si="99"/>
        <v>6174500</v>
      </c>
      <c r="U309" s="37">
        <f t="shared" si="99"/>
        <v>6174500</v>
      </c>
    </row>
    <row r="310" spans="1:22" x14ac:dyDescent="0.35">
      <c r="A310" s="1"/>
      <c r="B310" s="1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</row>
    <row r="312" spans="1:22" ht="15" x14ac:dyDescent="0.4">
      <c r="A312" s="5"/>
      <c r="B312" s="5"/>
      <c r="C312" s="107">
        <v>46082</v>
      </c>
      <c r="D312" s="108"/>
      <c r="E312" s="108"/>
      <c r="F312" s="107">
        <v>46113</v>
      </c>
      <c r="G312" s="108"/>
      <c r="H312" s="108"/>
      <c r="I312" s="107">
        <v>46143</v>
      </c>
      <c r="J312" s="108"/>
      <c r="K312" s="108"/>
      <c r="L312" s="107">
        <v>46174</v>
      </c>
      <c r="M312" s="108"/>
      <c r="N312" s="108"/>
      <c r="O312" s="107">
        <v>46204</v>
      </c>
      <c r="P312" s="108"/>
      <c r="Q312" s="108"/>
      <c r="R312" s="6"/>
      <c r="S312" s="6"/>
      <c r="T312" s="6"/>
    </row>
    <row r="313" spans="1:22" ht="15.4" x14ac:dyDescent="0.45">
      <c r="A313" s="5"/>
      <c r="B313" s="7" t="s">
        <v>288</v>
      </c>
      <c r="C313" s="109">
        <v>270000</v>
      </c>
      <c r="D313" s="108"/>
      <c r="E313" s="108"/>
      <c r="F313" s="109">
        <v>270000</v>
      </c>
      <c r="G313" s="108"/>
      <c r="H313" s="108"/>
      <c r="I313" s="109">
        <v>270000</v>
      </c>
      <c r="J313" s="108"/>
      <c r="K313" s="108"/>
      <c r="L313" s="109">
        <v>270000</v>
      </c>
      <c r="M313" s="108"/>
      <c r="N313" s="108"/>
      <c r="O313" s="109">
        <v>210000</v>
      </c>
      <c r="P313" s="108"/>
      <c r="Q313" s="108"/>
      <c r="R313" s="8" t="s">
        <v>1</v>
      </c>
      <c r="S313" s="11" t="s">
        <v>2</v>
      </c>
      <c r="T313" s="11" t="s">
        <v>3</v>
      </c>
    </row>
    <row r="314" spans="1:22" ht="15" x14ac:dyDescent="0.4">
      <c r="A314" s="7" t="s">
        <v>5</v>
      </c>
      <c r="B314" s="7" t="s">
        <v>6</v>
      </c>
      <c r="C314" s="11" t="s">
        <v>7</v>
      </c>
      <c r="D314" s="11" t="s">
        <v>8</v>
      </c>
      <c r="E314" s="11" t="s">
        <v>9</v>
      </c>
      <c r="F314" s="11" t="s">
        <v>7</v>
      </c>
      <c r="G314" s="11" t="s">
        <v>8</v>
      </c>
      <c r="H314" s="11" t="s">
        <v>9</v>
      </c>
      <c r="I314" s="11" t="s">
        <v>7</v>
      </c>
      <c r="J314" s="11" t="s">
        <v>8</v>
      </c>
      <c r="K314" s="11" t="s">
        <v>9</v>
      </c>
      <c r="L314" s="11" t="s">
        <v>7</v>
      </c>
      <c r="M314" s="11" t="s">
        <v>8</v>
      </c>
      <c r="N314" s="11" t="s">
        <v>9</v>
      </c>
      <c r="O314" s="11" t="s">
        <v>7</v>
      </c>
      <c r="P314" s="11" t="s">
        <v>8</v>
      </c>
      <c r="Q314" s="11" t="s">
        <v>9</v>
      </c>
      <c r="R314" s="11"/>
      <c r="S314" s="6"/>
      <c r="T314" s="6"/>
    </row>
    <row r="315" spans="1:22" ht="15.4" x14ac:dyDescent="0.45">
      <c r="A315" s="12">
        <v>1</v>
      </c>
      <c r="B315" s="13" t="s">
        <v>289</v>
      </c>
      <c r="C315" s="14">
        <v>270000</v>
      </c>
      <c r="D315" s="14">
        <v>270000</v>
      </c>
      <c r="E315" s="14">
        <f t="shared" ref="E315:E335" si="100">C315-D315</f>
        <v>0</v>
      </c>
      <c r="F315" s="14">
        <v>270000</v>
      </c>
      <c r="G315" s="14">
        <v>270000</v>
      </c>
      <c r="H315" s="14">
        <f t="shared" ref="H315:H335" si="101">F315-G315</f>
        <v>0</v>
      </c>
      <c r="I315" s="14">
        <v>270000</v>
      </c>
      <c r="J315" s="14">
        <v>270000</v>
      </c>
      <c r="K315" s="14">
        <f t="shared" ref="K315:K335" si="102">I315-J315</f>
        <v>0</v>
      </c>
      <c r="L315" s="14">
        <v>270000</v>
      </c>
      <c r="M315" s="14">
        <f>35000+235000</f>
        <v>270000</v>
      </c>
      <c r="N315" s="14">
        <f t="shared" ref="N315:N335" si="103">L315-M315</f>
        <v>0</v>
      </c>
      <c r="O315" s="14">
        <v>210000</v>
      </c>
      <c r="P315" s="14">
        <f>15000+195000</f>
        <v>210000</v>
      </c>
      <c r="Q315" s="14">
        <f t="shared" ref="Q315:Q335" si="104">O315-P315</f>
        <v>0</v>
      </c>
      <c r="R315" s="14">
        <f t="shared" ref="R315:R335" si="105">C315+F315+I315+L315+O315</f>
        <v>1290000</v>
      </c>
      <c r="S315" s="14">
        <f t="shared" ref="S315:S335" si="106">G315+J315+M315+P315+D315</f>
        <v>1290000</v>
      </c>
      <c r="T315" s="15">
        <f>R315-S315</f>
        <v>0</v>
      </c>
      <c r="U315" s="16">
        <f t="shared" ref="U315:U335" si="107">E315+H315+K315+N315+Q315</f>
        <v>0</v>
      </c>
    </row>
    <row r="316" spans="1:22" ht="15.4" x14ac:dyDescent="0.45">
      <c r="A316" s="12">
        <v>2</v>
      </c>
      <c r="B316" s="13" t="s">
        <v>290</v>
      </c>
      <c r="C316" s="14">
        <f>270000+30000</f>
        <v>300000</v>
      </c>
      <c r="D316" s="14">
        <v>300000</v>
      </c>
      <c r="E316" s="14">
        <f t="shared" si="100"/>
        <v>0</v>
      </c>
      <c r="F316" s="14">
        <v>270000</v>
      </c>
      <c r="G316" s="14">
        <v>270000</v>
      </c>
      <c r="H316" s="14">
        <f t="shared" si="101"/>
        <v>0</v>
      </c>
      <c r="I316" s="14">
        <v>270000</v>
      </c>
      <c r="J316" s="14">
        <f>240000+30000</f>
        <v>270000</v>
      </c>
      <c r="K316" s="14">
        <f t="shared" si="102"/>
        <v>0</v>
      </c>
      <c r="L316" s="14">
        <v>270000</v>
      </c>
      <c r="M316" s="14">
        <v>270000</v>
      </c>
      <c r="N316" s="14">
        <f t="shared" si="103"/>
        <v>0</v>
      </c>
      <c r="O316" s="14">
        <v>210000</v>
      </c>
      <c r="P316" s="14">
        <v>210000</v>
      </c>
      <c r="Q316" s="14">
        <f t="shared" si="104"/>
        <v>0</v>
      </c>
      <c r="R316" s="14">
        <f t="shared" si="105"/>
        <v>1320000</v>
      </c>
      <c r="S316" s="14">
        <f t="shared" si="106"/>
        <v>1320000</v>
      </c>
      <c r="T316" s="15">
        <f>R316-S316</f>
        <v>0</v>
      </c>
      <c r="U316" s="16">
        <f t="shared" si="107"/>
        <v>0</v>
      </c>
    </row>
    <row r="317" spans="1:22" ht="15.4" x14ac:dyDescent="0.45">
      <c r="A317" s="12">
        <v>3</v>
      </c>
      <c r="B317" s="13" t="s">
        <v>291</v>
      </c>
      <c r="C317" s="14">
        <v>270000</v>
      </c>
      <c r="D317" s="14">
        <v>270000</v>
      </c>
      <c r="E317" s="14">
        <f t="shared" si="100"/>
        <v>0</v>
      </c>
      <c r="F317" s="14">
        <v>270000</v>
      </c>
      <c r="G317" s="14">
        <v>270000</v>
      </c>
      <c r="H317" s="14">
        <f t="shared" si="101"/>
        <v>0</v>
      </c>
      <c r="I317" s="14">
        <v>270000</v>
      </c>
      <c r="J317" s="14">
        <f>75000+100000+95000</f>
        <v>270000</v>
      </c>
      <c r="K317" s="14">
        <f t="shared" si="102"/>
        <v>0</v>
      </c>
      <c r="L317" s="14">
        <v>270000</v>
      </c>
      <c r="M317" s="14">
        <v>270000</v>
      </c>
      <c r="N317" s="14">
        <f t="shared" si="103"/>
        <v>0</v>
      </c>
      <c r="O317" s="14">
        <v>210000</v>
      </c>
      <c r="P317" s="14">
        <v>5000</v>
      </c>
      <c r="Q317" s="14">
        <f t="shared" si="104"/>
        <v>205000</v>
      </c>
      <c r="R317" s="14">
        <f t="shared" si="105"/>
        <v>1290000</v>
      </c>
      <c r="S317" s="14">
        <f t="shared" si="106"/>
        <v>1085000</v>
      </c>
      <c r="T317" s="15">
        <f t="shared" ref="T317:T335" si="108">R317-S317</f>
        <v>205000</v>
      </c>
      <c r="U317" s="16">
        <f t="shared" si="107"/>
        <v>205000</v>
      </c>
    </row>
    <row r="318" spans="1:22" ht="15.4" x14ac:dyDescent="0.45">
      <c r="A318" s="12">
        <v>4</v>
      </c>
      <c r="B318" s="13" t="s">
        <v>292</v>
      </c>
      <c r="C318" s="14">
        <v>270000</v>
      </c>
      <c r="D318" s="17">
        <v>270000</v>
      </c>
      <c r="E318" s="14">
        <f t="shared" si="100"/>
        <v>0</v>
      </c>
      <c r="F318" s="14">
        <v>270000</v>
      </c>
      <c r="G318" s="17">
        <v>270000</v>
      </c>
      <c r="H318" s="14">
        <f t="shared" si="101"/>
        <v>0</v>
      </c>
      <c r="I318" s="14">
        <v>270000</v>
      </c>
      <c r="J318" s="14">
        <v>270000</v>
      </c>
      <c r="K318" s="14">
        <f t="shared" si="102"/>
        <v>0</v>
      </c>
      <c r="L318" s="14">
        <v>270000</v>
      </c>
      <c r="M318" s="14">
        <v>270000</v>
      </c>
      <c r="N318" s="14">
        <f t="shared" si="103"/>
        <v>0</v>
      </c>
      <c r="O318" s="14">
        <v>210000</v>
      </c>
      <c r="P318" s="6"/>
      <c r="Q318" s="14">
        <f t="shared" si="104"/>
        <v>210000</v>
      </c>
      <c r="R318" s="14">
        <f t="shared" si="105"/>
        <v>1290000</v>
      </c>
      <c r="S318" s="14">
        <f t="shared" si="106"/>
        <v>1080000</v>
      </c>
      <c r="T318" s="15">
        <f t="shared" si="108"/>
        <v>210000</v>
      </c>
      <c r="U318" s="16">
        <f t="shared" si="107"/>
        <v>210000</v>
      </c>
    </row>
    <row r="319" spans="1:22" ht="15.4" x14ac:dyDescent="0.45">
      <c r="A319" s="12">
        <v>5</v>
      </c>
      <c r="B319" s="13" t="s">
        <v>293</v>
      </c>
      <c r="C319" s="14">
        <v>270000</v>
      </c>
      <c r="D319" s="14">
        <v>270000</v>
      </c>
      <c r="E319" s="14">
        <f t="shared" si="100"/>
        <v>0</v>
      </c>
      <c r="F319" s="14">
        <v>270000</v>
      </c>
      <c r="G319" s="14">
        <f>91000+179000</f>
        <v>270000</v>
      </c>
      <c r="H319" s="14">
        <f t="shared" si="101"/>
        <v>0</v>
      </c>
      <c r="I319" s="14">
        <v>270000</v>
      </c>
      <c r="J319" s="14">
        <f>16000+150000+104000</f>
        <v>270000</v>
      </c>
      <c r="K319" s="14">
        <f t="shared" si="102"/>
        <v>0</v>
      </c>
      <c r="L319" s="14">
        <v>270000</v>
      </c>
      <c r="M319" s="14">
        <f>216000+54000</f>
        <v>270000</v>
      </c>
      <c r="N319" s="14">
        <f t="shared" si="103"/>
        <v>0</v>
      </c>
      <c r="O319" s="14">
        <v>210000</v>
      </c>
      <c r="P319" s="14"/>
      <c r="Q319" s="14">
        <f t="shared" si="104"/>
        <v>210000</v>
      </c>
      <c r="R319" s="14">
        <f t="shared" si="105"/>
        <v>1290000</v>
      </c>
      <c r="S319" s="14">
        <f t="shared" si="106"/>
        <v>1080000</v>
      </c>
      <c r="T319" s="15">
        <f t="shared" si="108"/>
        <v>210000</v>
      </c>
      <c r="U319" s="16">
        <f t="shared" si="107"/>
        <v>210000</v>
      </c>
    </row>
    <row r="320" spans="1:22" ht="15.4" x14ac:dyDescent="0.45">
      <c r="A320" s="12">
        <v>6</v>
      </c>
      <c r="B320" s="13" t="s">
        <v>294</v>
      </c>
      <c r="C320" s="14">
        <v>270000</v>
      </c>
      <c r="D320" s="14">
        <v>270000</v>
      </c>
      <c r="E320" s="14">
        <f t="shared" si="100"/>
        <v>0</v>
      </c>
      <c r="F320" s="14">
        <v>270000</v>
      </c>
      <c r="G320" s="14">
        <v>270000</v>
      </c>
      <c r="H320" s="14">
        <f t="shared" si="101"/>
        <v>0</v>
      </c>
      <c r="I320" s="14">
        <v>270000</v>
      </c>
      <c r="J320" s="14">
        <f>75000+100000+95000</f>
        <v>270000</v>
      </c>
      <c r="K320" s="14">
        <f t="shared" si="102"/>
        <v>0</v>
      </c>
      <c r="L320" s="14">
        <v>270000</v>
      </c>
      <c r="M320" s="14">
        <f>5000+200000+65000</f>
        <v>270000</v>
      </c>
      <c r="N320" s="14">
        <f t="shared" si="103"/>
        <v>0</v>
      </c>
      <c r="O320" s="14">
        <v>210000</v>
      </c>
      <c r="P320" s="14">
        <v>15000</v>
      </c>
      <c r="Q320" s="14">
        <f t="shared" si="104"/>
        <v>195000</v>
      </c>
      <c r="R320" s="14">
        <f t="shared" si="105"/>
        <v>1290000</v>
      </c>
      <c r="S320" s="14">
        <f t="shared" si="106"/>
        <v>1095000</v>
      </c>
      <c r="T320" s="15">
        <f t="shared" si="108"/>
        <v>195000</v>
      </c>
      <c r="U320" s="16">
        <f t="shared" si="107"/>
        <v>195000</v>
      </c>
    </row>
    <row r="321" spans="1:21" ht="15.4" x14ac:dyDescent="0.45">
      <c r="A321" s="12">
        <v>7</v>
      </c>
      <c r="B321" s="13" t="s">
        <v>295</v>
      </c>
      <c r="C321" s="14">
        <v>270000</v>
      </c>
      <c r="D321" s="14">
        <v>270000</v>
      </c>
      <c r="E321" s="14">
        <f t="shared" si="100"/>
        <v>0</v>
      </c>
      <c r="F321" s="14">
        <v>270000</v>
      </c>
      <c r="G321" s="14">
        <v>270000</v>
      </c>
      <c r="H321" s="14">
        <f t="shared" si="101"/>
        <v>0</v>
      </c>
      <c r="I321" s="14">
        <v>270000</v>
      </c>
      <c r="J321" s="14">
        <v>270000</v>
      </c>
      <c r="K321" s="14">
        <f t="shared" si="102"/>
        <v>0</v>
      </c>
      <c r="L321" s="14">
        <v>270000</v>
      </c>
      <c r="M321" s="14">
        <v>270000</v>
      </c>
      <c r="N321" s="14">
        <f t="shared" si="103"/>
        <v>0</v>
      </c>
      <c r="O321" s="14">
        <v>210000</v>
      </c>
      <c r="P321" s="14">
        <v>15000</v>
      </c>
      <c r="Q321" s="14">
        <f t="shared" si="104"/>
        <v>195000</v>
      </c>
      <c r="R321" s="14">
        <f t="shared" si="105"/>
        <v>1290000</v>
      </c>
      <c r="S321" s="14">
        <f t="shared" si="106"/>
        <v>1095000</v>
      </c>
      <c r="T321" s="15">
        <f t="shared" si="108"/>
        <v>195000</v>
      </c>
      <c r="U321" s="16">
        <f t="shared" si="107"/>
        <v>195000</v>
      </c>
    </row>
    <row r="322" spans="1:21" ht="15.4" x14ac:dyDescent="0.45">
      <c r="A322" s="12">
        <v>8</v>
      </c>
      <c r="B322" s="13" t="s">
        <v>296</v>
      </c>
      <c r="C322" s="14">
        <v>270000</v>
      </c>
      <c r="D322" s="17">
        <v>270000</v>
      </c>
      <c r="E322" s="14">
        <f t="shared" si="100"/>
        <v>0</v>
      </c>
      <c r="F322" s="14">
        <v>270000</v>
      </c>
      <c r="G322" s="80">
        <f>180000+90000</f>
        <v>270000</v>
      </c>
      <c r="H322" s="14">
        <f t="shared" si="101"/>
        <v>0</v>
      </c>
      <c r="I322" s="14">
        <v>270000</v>
      </c>
      <c r="J322" s="14">
        <f>10000+150000+110000</f>
        <v>270000</v>
      </c>
      <c r="K322" s="14">
        <f t="shared" si="102"/>
        <v>0</v>
      </c>
      <c r="L322" s="14">
        <v>270000</v>
      </c>
      <c r="M322" s="14">
        <f>260000+10000</f>
        <v>270000</v>
      </c>
      <c r="N322" s="14">
        <f t="shared" si="103"/>
        <v>0</v>
      </c>
      <c r="O322" s="14">
        <v>210000</v>
      </c>
      <c r="P322" s="14">
        <v>200000</v>
      </c>
      <c r="Q322" s="14">
        <f t="shared" si="104"/>
        <v>10000</v>
      </c>
      <c r="R322" s="14">
        <f t="shared" si="105"/>
        <v>1290000</v>
      </c>
      <c r="S322" s="14">
        <f t="shared" si="106"/>
        <v>1280000</v>
      </c>
      <c r="T322" s="15">
        <f t="shared" si="108"/>
        <v>10000</v>
      </c>
      <c r="U322" s="16">
        <f t="shared" si="107"/>
        <v>10000</v>
      </c>
    </row>
    <row r="323" spans="1:21" ht="15.4" x14ac:dyDescent="0.45">
      <c r="A323" s="12">
        <v>9</v>
      </c>
      <c r="B323" s="13" t="s">
        <v>297</v>
      </c>
      <c r="C323" s="14">
        <v>270000</v>
      </c>
      <c r="D323" s="14">
        <v>270000</v>
      </c>
      <c r="E323" s="14">
        <f t="shared" si="100"/>
        <v>0</v>
      </c>
      <c r="F323" s="14">
        <v>270000</v>
      </c>
      <c r="G323" s="14">
        <v>270000</v>
      </c>
      <c r="H323" s="14">
        <f t="shared" si="101"/>
        <v>0</v>
      </c>
      <c r="I323" s="14">
        <v>270000</v>
      </c>
      <c r="J323" s="14">
        <v>270000</v>
      </c>
      <c r="K323" s="14">
        <f t="shared" si="102"/>
        <v>0</v>
      </c>
      <c r="L323" s="14">
        <v>270000</v>
      </c>
      <c r="M323" s="14">
        <v>270000</v>
      </c>
      <c r="N323" s="14">
        <f t="shared" si="103"/>
        <v>0</v>
      </c>
      <c r="O323" s="14">
        <v>210000</v>
      </c>
      <c r="P323" s="14"/>
      <c r="Q323" s="14">
        <f t="shared" si="104"/>
        <v>210000</v>
      </c>
      <c r="R323" s="14">
        <f t="shared" si="105"/>
        <v>1290000</v>
      </c>
      <c r="S323" s="14">
        <f t="shared" si="106"/>
        <v>1080000</v>
      </c>
      <c r="T323" s="15">
        <f t="shared" si="108"/>
        <v>210000</v>
      </c>
      <c r="U323" s="16">
        <f t="shared" si="107"/>
        <v>210000</v>
      </c>
    </row>
    <row r="324" spans="1:21" ht="15.4" x14ac:dyDescent="0.45">
      <c r="A324" s="12">
        <v>10</v>
      </c>
      <c r="B324" s="13" t="s">
        <v>298</v>
      </c>
      <c r="C324" s="14">
        <v>270000</v>
      </c>
      <c r="D324" s="14">
        <v>270000</v>
      </c>
      <c r="E324" s="14">
        <f t="shared" si="100"/>
        <v>0</v>
      </c>
      <c r="F324" s="14">
        <v>270000</v>
      </c>
      <c r="G324" s="14">
        <v>270000</v>
      </c>
      <c r="H324" s="14">
        <f t="shared" si="101"/>
        <v>0</v>
      </c>
      <c r="I324" s="14">
        <v>270000</v>
      </c>
      <c r="J324" s="14">
        <f>2000+268000</f>
        <v>270000</v>
      </c>
      <c r="K324" s="14">
        <f t="shared" si="102"/>
        <v>0</v>
      </c>
      <c r="L324" s="14">
        <v>270000</v>
      </c>
      <c r="M324" s="14">
        <f>2000+268000</f>
        <v>270000</v>
      </c>
      <c r="N324" s="14">
        <f t="shared" si="103"/>
        <v>0</v>
      </c>
      <c r="O324" s="14">
        <v>210000</v>
      </c>
      <c r="P324" s="14">
        <v>2000</v>
      </c>
      <c r="Q324" s="14">
        <f t="shared" si="104"/>
        <v>208000</v>
      </c>
      <c r="R324" s="14">
        <f t="shared" si="105"/>
        <v>1290000</v>
      </c>
      <c r="S324" s="14">
        <f t="shared" si="106"/>
        <v>1082000</v>
      </c>
      <c r="T324" s="15">
        <f t="shared" si="108"/>
        <v>208000</v>
      </c>
      <c r="U324" s="16">
        <f t="shared" si="107"/>
        <v>208000</v>
      </c>
    </row>
    <row r="325" spans="1:21" ht="15.4" x14ac:dyDescent="0.45">
      <c r="A325" s="12">
        <v>11</v>
      </c>
      <c r="B325" s="13" t="s">
        <v>299</v>
      </c>
      <c r="C325" s="14">
        <v>270000</v>
      </c>
      <c r="D325" s="14">
        <v>270000</v>
      </c>
      <c r="E325" s="14">
        <f t="shared" si="100"/>
        <v>0</v>
      </c>
      <c r="F325" s="14">
        <v>270000</v>
      </c>
      <c r="G325" s="14">
        <v>270000</v>
      </c>
      <c r="H325" s="14">
        <f t="shared" si="101"/>
        <v>0</v>
      </c>
      <c r="I325" s="14">
        <v>270000</v>
      </c>
      <c r="J325" s="14">
        <f>175000+95000</f>
        <v>270000</v>
      </c>
      <c r="K325" s="14">
        <f t="shared" si="102"/>
        <v>0</v>
      </c>
      <c r="L325" s="14">
        <v>270000</v>
      </c>
      <c r="M325" s="14">
        <v>270000</v>
      </c>
      <c r="N325" s="14">
        <f t="shared" si="103"/>
        <v>0</v>
      </c>
      <c r="O325" s="14">
        <v>210000</v>
      </c>
      <c r="P325" s="14"/>
      <c r="Q325" s="14">
        <f t="shared" si="104"/>
        <v>210000</v>
      </c>
      <c r="R325" s="14">
        <f t="shared" si="105"/>
        <v>1290000</v>
      </c>
      <c r="S325" s="14">
        <f t="shared" si="106"/>
        <v>1080000</v>
      </c>
      <c r="T325" s="15">
        <f t="shared" si="108"/>
        <v>210000</v>
      </c>
      <c r="U325" s="16">
        <f t="shared" si="107"/>
        <v>210000</v>
      </c>
    </row>
    <row r="326" spans="1:21" ht="15.4" x14ac:dyDescent="0.45">
      <c r="A326" s="12">
        <v>12</v>
      </c>
      <c r="B326" s="13" t="s">
        <v>300</v>
      </c>
      <c r="C326" s="14">
        <v>270000</v>
      </c>
      <c r="D326" s="14">
        <v>270000</v>
      </c>
      <c r="E326" s="14">
        <f t="shared" si="100"/>
        <v>0</v>
      </c>
      <c r="F326" s="14">
        <v>270000</v>
      </c>
      <c r="G326" s="28">
        <v>270000</v>
      </c>
      <c r="H326" s="14">
        <f t="shared" si="101"/>
        <v>0</v>
      </c>
      <c r="I326" s="14">
        <v>270000</v>
      </c>
      <c r="J326" s="14">
        <v>270000</v>
      </c>
      <c r="K326" s="14">
        <f t="shared" si="102"/>
        <v>0</v>
      </c>
      <c r="L326" s="14">
        <v>270000</v>
      </c>
      <c r="M326" s="14">
        <v>270000</v>
      </c>
      <c r="N326" s="14">
        <f t="shared" si="103"/>
        <v>0</v>
      </c>
      <c r="O326" s="14">
        <v>210000</v>
      </c>
      <c r="P326" s="14"/>
      <c r="Q326" s="14">
        <f t="shared" si="104"/>
        <v>210000</v>
      </c>
      <c r="R326" s="14">
        <f t="shared" si="105"/>
        <v>1290000</v>
      </c>
      <c r="S326" s="14">
        <f t="shared" si="106"/>
        <v>1080000</v>
      </c>
      <c r="T326" s="15">
        <f t="shared" si="108"/>
        <v>210000</v>
      </c>
      <c r="U326" s="16">
        <f t="shared" si="107"/>
        <v>210000</v>
      </c>
    </row>
    <row r="327" spans="1:21" ht="15.4" x14ac:dyDescent="0.45">
      <c r="A327" s="12">
        <v>13</v>
      </c>
      <c r="B327" s="13" t="s">
        <v>301</v>
      </c>
      <c r="C327" s="14">
        <v>270000</v>
      </c>
      <c r="D327" s="14">
        <v>270000</v>
      </c>
      <c r="E327" s="14">
        <f t="shared" si="100"/>
        <v>0</v>
      </c>
      <c r="F327" s="14">
        <v>270000</v>
      </c>
      <c r="G327" s="14">
        <v>270000</v>
      </c>
      <c r="H327" s="14">
        <f t="shared" si="101"/>
        <v>0</v>
      </c>
      <c r="I327" s="14">
        <v>270000</v>
      </c>
      <c r="J327" s="14">
        <f>15000+255000</f>
        <v>270000</v>
      </c>
      <c r="K327" s="14">
        <f t="shared" si="102"/>
        <v>0</v>
      </c>
      <c r="L327" s="14">
        <v>270000</v>
      </c>
      <c r="M327" s="14">
        <f>15000+255000</f>
        <v>270000</v>
      </c>
      <c r="N327" s="14">
        <f t="shared" si="103"/>
        <v>0</v>
      </c>
      <c r="O327" s="14">
        <v>210000</v>
      </c>
      <c r="P327" s="14">
        <f>15000+210000</f>
        <v>225000</v>
      </c>
      <c r="Q327" s="14">
        <f t="shared" si="104"/>
        <v>-15000</v>
      </c>
      <c r="R327" s="14">
        <f t="shared" si="105"/>
        <v>1290000</v>
      </c>
      <c r="S327" s="14">
        <f t="shared" si="106"/>
        <v>1305000</v>
      </c>
      <c r="T327" s="15">
        <f t="shared" si="108"/>
        <v>-15000</v>
      </c>
      <c r="U327" s="16">
        <f t="shared" si="107"/>
        <v>-15000</v>
      </c>
    </row>
    <row r="328" spans="1:21" ht="15.4" x14ac:dyDescent="0.45">
      <c r="A328" s="12">
        <v>14</v>
      </c>
      <c r="B328" s="13" t="s">
        <v>302</v>
      </c>
      <c r="C328" s="14">
        <v>270000</v>
      </c>
      <c r="D328" s="14">
        <v>270000</v>
      </c>
      <c r="E328" s="14">
        <f t="shared" si="100"/>
        <v>0</v>
      </c>
      <c r="F328" s="14">
        <v>270000</v>
      </c>
      <c r="G328" s="14">
        <v>270000</v>
      </c>
      <c r="H328" s="14">
        <f t="shared" si="101"/>
        <v>0</v>
      </c>
      <c r="I328" s="14">
        <v>270000</v>
      </c>
      <c r="J328" s="14">
        <v>270000</v>
      </c>
      <c r="K328" s="14">
        <f t="shared" si="102"/>
        <v>0</v>
      </c>
      <c r="L328" s="14">
        <v>270000</v>
      </c>
      <c r="M328" s="14">
        <v>210000</v>
      </c>
      <c r="N328" s="14">
        <f t="shared" si="103"/>
        <v>60000</v>
      </c>
      <c r="O328" s="14">
        <v>210000</v>
      </c>
      <c r="P328" s="14"/>
      <c r="Q328" s="14">
        <f t="shared" si="104"/>
        <v>210000</v>
      </c>
      <c r="R328" s="14">
        <f t="shared" si="105"/>
        <v>1290000</v>
      </c>
      <c r="S328" s="14">
        <f t="shared" si="106"/>
        <v>1020000</v>
      </c>
      <c r="T328" s="15">
        <f t="shared" si="108"/>
        <v>270000</v>
      </c>
      <c r="U328" s="16">
        <f t="shared" si="107"/>
        <v>270000</v>
      </c>
    </row>
    <row r="329" spans="1:21" ht="15.4" x14ac:dyDescent="0.45">
      <c r="A329" s="12">
        <v>15</v>
      </c>
      <c r="B329" s="13" t="s">
        <v>303</v>
      </c>
      <c r="C329" s="14">
        <v>270000</v>
      </c>
      <c r="D329" s="14">
        <v>270000</v>
      </c>
      <c r="E329" s="14">
        <f t="shared" si="100"/>
        <v>0</v>
      </c>
      <c r="F329" s="14">
        <v>270000</v>
      </c>
      <c r="G329" s="14">
        <f>130000+90000+50000</f>
        <v>270000</v>
      </c>
      <c r="H329" s="14">
        <f t="shared" si="101"/>
        <v>0</v>
      </c>
      <c r="I329" s="14">
        <v>270000</v>
      </c>
      <c r="J329" s="14">
        <v>270000</v>
      </c>
      <c r="K329" s="14">
        <f t="shared" si="102"/>
        <v>0</v>
      </c>
      <c r="L329" s="14">
        <v>270000</v>
      </c>
      <c r="M329" s="14">
        <f>130000+100000</f>
        <v>230000</v>
      </c>
      <c r="N329" s="14">
        <f t="shared" si="103"/>
        <v>40000</v>
      </c>
      <c r="O329" s="14">
        <v>210000</v>
      </c>
      <c r="P329" s="14"/>
      <c r="Q329" s="14">
        <f t="shared" si="104"/>
        <v>210000</v>
      </c>
      <c r="R329" s="14">
        <f t="shared" si="105"/>
        <v>1290000</v>
      </c>
      <c r="S329" s="14">
        <f t="shared" si="106"/>
        <v>1040000</v>
      </c>
      <c r="T329" s="15">
        <f>R329-S329</f>
        <v>250000</v>
      </c>
      <c r="U329" s="16">
        <f t="shared" si="107"/>
        <v>250000</v>
      </c>
    </row>
    <row r="330" spans="1:21" ht="15.4" x14ac:dyDescent="0.45">
      <c r="A330" s="12">
        <v>16</v>
      </c>
      <c r="B330" s="13" t="s">
        <v>304</v>
      </c>
      <c r="C330" s="14">
        <v>270000</v>
      </c>
      <c r="D330" s="14">
        <v>270000</v>
      </c>
      <c r="E330" s="14">
        <f t="shared" si="100"/>
        <v>0</v>
      </c>
      <c r="F330" s="14">
        <v>270000</v>
      </c>
      <c r="G330" s="14">
        <f>75000+195000</f>
        <v>270000</v>
      </c>
      <c r="H330" s="14">
        <f t="shared" si="101"/>
        <v>0</v>
      </c>
      <c r="I330" s="14">
        <v>270000</v>
      </c>
      <c r="J330" s="14">
        <v>270000</v>
      </c>
      <c r="K330" s="14">
        <f t="shared" si="102"/>
        <v>0</v>
      </c>
      <c r="L330" s="14">
        <v>270000</v>
      </c>
      <c r="M330" s="14">
        <f>100000+150000</f>
        <v>250000</v>
      </c>
      <c r="N330" s="14">
        <f t="shared" si="103"/>
        <v>20000</v>
      </c>
      <c r="O330" s="14">
        <v>210000</v>
      </c>
      <c r="P330" s="14"/>
      <c r="Q330" s="14">
        <f t="shared" si="104"/>
        <v>210000</v>
      </c>
      <c r="R330" s="14">
        <f t="shared" si="105"/>
        <v>1290000</v>
      </c>
      <c r="S330" s="14">
        <f t="shared" si="106"/>
        <v>1060000</v>
      </c>
      <c r="T330" s="15">
        <f t="shared" si="108"/>
        <v>230000</v>
      </c>
      <c r="U330" s="16">
        <f t="shared" si="107"/>
        <v>230000</v>
      </c>
    </row>
    <row r="331" spans="1:21" ht="15.4" x14ac:dyDescent="0.45">
      <c r="A331" s="12">
        <v>17</v>
      </c>
      <c r="B331" s="13" t="s">
        <v>305</v>
      </c>
      <c r="C331" s="14">
        <v>270000</v>
      </c>
      <c r="D331" s="14">
        <v>270000</v>
      </c>
      <c r="E331" s="14">
        <f t="shared" si="100"/>
        <v>0</v>
      </c>
      <c r="F331" s="14">
        <v>270000</v>
      </c>
      <c r="G331" s="14">
        <f>135000+135000</f>
        <v>270000</v>
      </c>
      <c r="H331" s="14">
        <f t="shared" si="101"/>
        <v>0</v>
      </c>
      <c r="I331" s="14">
        <v>270000</v>
      </c>
      <c r="J331" s="14">
        <f>135000+135000</f>
        <v>270000</v>
      </c>
      <c r="K331" s="14">
        <f t="shared" si="102"/>
        <v>0</v>
      </c>
      <c r="L331" s="14">
        <v>270000</v>
      </c>
      <c r="M331" s="14">
        <v>215000</v>
      </c>
      <c r="N331" s="14">
        <f t="shared" si="103"/>
        <v>55000</v>
      </c>
      <c r="O331" s="14">
        <v>210000</v>
      </c>
      <c r="P331" s="14"/>
      <c r="Q331" s="14">
        <f t="shared" si="104"/>
        <v>210000</v>
      </c>
      <c r="R331" s="14">
        <f t="shared" si="105"/>
        <v>1290000</v>
      </c>
      <c r="S331" s="14">
        <f t="shared" si="106"/>
        <v>1025000</v>
      </c>
      <c r="T331" s="15">
        <f t="shared" si="108"/>
        <v>265000</v>
      </c>
      <c r="U331" s="16">
        <f t="shared" si="107"/>
        <v>265000</v>
      </c>
    </row>
    <row r="332" spans="1:21" ht="15.4" x14ac:dyDescent="0.45">
      <c r="A332" s="12">
        <v>18</v>
      </c>
      <c r="B332" s="13" t="s">
        <v>306</v>
      </c>
      <c r="C332" s="14">
        <v>270000</v>
      </c>
      <c r="D332" s="14">
        <v>270000</v>
      </c>
      <c r="E332" s="14">
        <f t="shared" si="100"/>
        <v>0</v>
      </c>
      <c r="F332" s="14">
        <v>270000</v>
      </c>
      <c r="G332" s="14">
        <v>270000</v>
      </c>
      <c r="H332" s="14">
        <f t="shared" si="101"/>
        <v>0</v>
      </c>
      <c r="I332" s="14">
        <v>270000</v>
      </c>
      <c r="J332" s="14">
        <v>270000</v>
      </c>
      <c r="K332" s="14">
        <f t="shared" si="102"/>
        <v>0</v>
      </c>
      <c r="L332" s="14">
        <v>270000</v>
      </c>
      <c r="M332" s="14">
        <v>270000</v>
      </c>
      <c r="N332" s="14">
        <f t="shared" si="103"/>
        <v>0</v>
      </c>
      <c r="O332" s="14">
        <v>210000</v>
      </c>
      <c r="P332" s="14">
        <v>210000</v>
      </c>
      <c r="Q332" s="14">
        <f t="shared" si="104"/>
        <v>0</v>
      </c>
      <c r="R332" s="14">
        <f t="shared" si="105"/>
        <v>1290000</v>
      </c>
      <c r="S332" s="14">
        <f t="shared" si="106"/>
        <v>1290000</v>
      </c>
      <c r="T332" s="15">
        <f t="shared" si="108"/>
        <v>0</v>
      </c>
      <c r="U332" s="16">
        <f t="shared" si="107"/>
        <v>0</v>
      </c>
    </row>
    <row r="333" spans="1:21" ht="15.4" x14ac:dyDescent="0.45">
      <c r="A333" s="12">
        <v>19</v>
      </c>
      <c r="B333" s="13" t="s">
        <v>307</v>
      </c>
      <c r="C333" s="14">
        <v>270000</v>
      </c>
      <c r="D333" s="17">
        <v>270000</v>
      </c>
      <c r="E333" s="14">
        <f t="shared" si="100"/>
        <v>0</v>
      </c>
      <c r="F333" s="14">
        <v>270000</v>
      </c>
      <c r="G333" s="14">
        <v>270000</v>
      </c>
      <c r="H333" s="14">
        <f t="shared" si="101"/>
        <v>0</v>
      </c>
      <c r="I333" s="14">
        <v>270000</v>
      </c>
      <c r="J333" s="14">
        <f>130000+50000+90000</f>
        <v>270000</v>
      </c>
      <c r="K333" s="14">
        <f t="shared" si="102"/>
        <v>0</v>
      </c>
      <c r="L333" s="14">
        <v>270000</v>
      </c>
      <c r="M333" s="14">
        <v>240000</v>
      </c>
      <c r="N333" s="14">
        <f t="shared" si="103"/>
        <v>30000</v>
      </c>
      <c r="O333" s="14">
        <v>210000</v>
      </c>
      <c r="P333" s="14"/>
      <c r="Q333" s="14">
        <f t="shared" si="104"/>
        <v>210000</v>
      </c>
      <c r="R333" s="14">
        <f t="shared" si="105"/>
        <v>1290000</v>
      </c>
      <c r="S333" s="14">
        <f t="shared" si="106"/>
        <v>1050000</v>
      </c>
      <c r="T333" s="15">
        <f t="shared" si="108"/>
        <v>240000</v>
      </c>
      <c r="U333" s="16">
        <f t="shared" si="107"/>
        <v>240000</v>
      </c>
    </row>
    <row r="334" spans="1:21" ht="15.4" x14ac:dyDescent="0.45">
      <c r="A334" s="12">
        <v>20</v>
      </c>
      <c r="B334" s="13" t="s">
        <v>308</v>
      </c>
      <c r="C334" s="14">
        <v>270000</v>
      </c>
      <c r="D334" s="17">
        <v>270000</v>
      </c>
      <c r="E334" s="14">
        <f t="shared" si="100"/>
        <v>0</v>
      </c>
      <c r="F334" s="14">
        <v>270000</v>
      </c>
      <c r="G334" s="14">
        <v>270000</v>
      </c>
      <c r="H334" s="14">
        <f t="shared" si="101"/>
        <v>0</v>
      </c>
      <c r="I334" s="14">
        <v>270000</v>
      </c>
      <c r="J334" s="14">
        <f>225000+45000</f>
        <v>270000</v>
      </c>
      <c r="K334" s="14">
        <f t="shared" si="102"/>
        <v>0</v>
      </c>
      <c r="L334" s="14">
        <v>270000</v>
      </c>
      <c r="M334" s="14">
        <v>140000</v>
      </c>
      <c r="N334" s="14">
        <f t="shared" si="103"/>
        <v>130000</v>
      </c>
      <c r="O334" s="14">
        <v>210000</v>
      </c>
      <c r="P334" s="14"/>
      <c r="Q334" s="14">
        <f t="shared" si="104"/>
        <v>210000</v>
      </c>
      <c r="R334" s="14">
        <f t="shared" si="105"/>
        <v>1290000</v>
      </c>
      <c r="S334" s="14">
        <f t="shared" si="106"/>
        <v>950000</v>
      </c>
      <c r="T334" s="15">
        <f t="shared" si="108"/>
        <v>340000</v>
      </c>
      <c r="U334" s="16">
        <f t="shared" si="107"/>
        <v>340000</v>
      </c>
    </row>
    <row r="335" spans="1:21" ht="15.4" x14ac:dyDescent="0.45">
      <c r="A335" s="12">
        <v>21</v>
      </c>
      <c r="B335" s="13" t="s">
        <v>309</v>
      </c>
      <c r="C335" s="14">
        <v>270000</v>
      </c>
      <c r="D335" s="81">
        <f>60000+195000+15000</f>
        <v>270000</v>
      </c>
      <c r="E335" s="14">
        <f t="shared" si="100"/>
        <v>0</v>
      </c>
      <c r="F335" s="14">
        <v>270000</v>
      </c>
      <c r="G335" s="81">
        <v>270000</v>
      </c>
      <c r="H335" s="14">
        <f t="shared" si="101"/>
        <v>0</v>
      </c>
      <c r="I335" s="14">
        <v>270000</v>
      </c>
      <c r="J335" s="14">
        <v>270000</v>
      </c>
      <c r="K335" s="14">
        <f t="shared" si="102"/>
        <v>0</v>
      </c>
      <c r="L335" s="14">
        <v>270000</v>
      </c>
      <c r="M335" s="14">
        <f>270000</f>
        <v>270000</v>
      </c>
      <c r="N335" s="14">
        <f t="shared" si="103"/>
        <v>0</v>
      </c>
      <c r="O335" s="14">
        <v>210000</v>
      </c>
      <c r="P335" s="14">
        <v>20000</v>
      </c>
      <c r="Q335" s="14">
        <f t="shared" si="104"/>
        <v>190000</v>
      </c>
      <c r="R335" s="14">
        <f t="shared" si="105"/>
        <v>1290000</v>
      </c>
      <c r="S335" s="14">
        <f t="shared" si="106"/>
        <v>1100000</v>
      </c>
      <c r="T335" s="15">
        <f t="shared" si="108"/>
        <v>190000</v>
      </c>
      <c r="U335" s="16">
        <f t="shared" si="107"/>
        <v>190000</v>
      </c>
    </row>
    <row r="336" spans="1:21" ht="15" x14ac:dyDescent="0.4">
      <c r="A336" s="5"/>
      <c r="B336" s="36" t="s">
        <v>86</v>
      </c>
      <c r="C336" s="37">
        <f t="shared" ref="C336:U336" si="109">SUM(C315:C335)</f>
        <v>5700000</v>
      </c>
      <c r="D336" s="37">
        <f t="shared" si="109"/>
        <v>5700000</v>
      </c>
      <c r="E336" s="37">
        <f t="shared" si="109"/>
        <v>0</v>
      </c>
      <c r="F336" s="37">
        <f t="shared" si="109"/>
        <v>5670000</v>
      </c>
      <c r="G336" s="37">
        <f t="shared" si="109"/>
        <v>5670000</v>
      </c>
      <c r="H336" s="37">
        <f t="shared" si="109"/>
        <v>0</v>
      </c>
      <c r="I336" s="37">
        <f t="shared" si="109"/>
        <v>5670000</v>
      </c>
      <c r="J336" s="37">
        <f t="shared" si="109"/>
        <v>5670000</v>
      </c>
      <c r="K336" s="37">
        <f t="shared" si="109"/>
        <v>0</v>
      </c>
      <c r="L336" s="37">
        <f t="shared" si="109"/>
        <v>5670000</v>
      </c>
      <c r="M336" s="37">
        <f t="shared" si="109"/>
        <v>5335000</v>
      </c>
      <c r="N336" s="37">
        <f t="shared" si="109"/>
        <v>335000</v>
      </c>
      <c r="O336" s="37">
        <f t="shared" si="109"/>
        <v>4410000</v>
      </c>
      <c r="P336" s="37">
        <f t="shared" si="109"/>
        <v>1112000</v>
      </c>
      <c r="Q336" s="37">
        <f t="shared" si="109"/>
        <v>3298000</v>
      </c>
      <c r="R336" s="37">
        <f t="shared" si="109"/>
        <v>27120000</v>
      </c>
      <c r="S336" s="37">
        <f t="shared" si="109"/>
        <v>23487000</v>
      </c>
      <c r="T336" s="82">
        <f t="shared" si="109"/>
        <v>3633000</v>
      </c>
      <c r="U336" s="37">
        <f t="shared" si="109"/>
        <v>3633000</v>
      </c>
    </row>
    <row r="338" spans="1:23" ht="13.15" x14ac:dyDescent="0.4">
      <c r="D338" s="38"/>
      <c r="E338" s="38"/>
      <c r="T338" s="83" t="s">
        <v>86</v>
      </c>
    </row>
    <row r="342" spans="1:23" ht="15" x14ac:dyDescent="0.4">
      <c r="A342" s="5"/>
      <c r="B342" s="7" t="s">
        <v>310</v>
      </c>
      <c r="C342" s="107">
        <v>46082</v>
      </c>
      <c r="D342" s="108"/>
      <c r="E342" s="108"/>
      <c r="F342" s="107">
        <v>46113</v>
      </c>
      <c r="G342" s="108"/>
      <c r="H342" s="108"/>
      <c r="I342" s="107">
        <v>46143</v>
      </c>
      <c r="J342" s="108"/>
      <c r="K342" s="108"/>
      <c r="L342" s="107">
        <v>46174</v>
      </c>
      <c r="M342" s="108"/>
      <c r="N342" s="108"/>
      <c r="O342" s="107">
        <v>46204</v>
      </c>
      <c r="P342" s="108"/>
      <c r="Q342" s="108"/>
      <c r="R342" s="6"/>
      <c r="S342" s="6"/>
      <c r="T342" s="6"/>
    </row>
    <row r="343" spans="1:23" ht="15.4" x14ac:dyDescent="0.45">
      <c r="A343" s="5"/>
      <c r="B343" s="5"/>
      <c r="C343" s="109">
        <v>270000</v>
      </c>
      <c r="D343" s="108"/>
      <c r="E343" s="108"/>
      <c r="F343" s="109">
        <v>270000</v>
      </c>
      <c r="G343" s="108"/>
      <c r="H343" s="108"/>
      <c r="I343" s="109">
        <v>270000</v>
      </c>
      <c r="J343" s="108"/>
      <c r="K343" s="108"/>
      <c r="L343" s="109">
        <v>270000</v>
      </c>
      <c r="M343" s="108"/>
      <c r="N343" s="108"/>
      <c r="O343" s="109">
        <v>210000</v>
      </c>
      <c r="P343" s="108"/>
      <c r="Q343" s="108"/>
      <c r="R343" s="8" t="s">
        <v>1</v>
      </c>
      <c r="S343" s="11" t="s">
        <v>2</v>
      </c>
      <c r="T343" s="11" t="s">
        <v>3</v>
      </c>
      <c r="U343" s="104" t="s">
        <v>311</v>
      </c>
      <c r="V343" s="105"/>
      <c r="W343" s="106"/>
    </row>
    <row r="344" spans="1:23" ht="26.25" customHeight="1" x14ac:dyDescent="0.4">
      <c r="A344" s="84" t="s">
        <v>312</v>
      </c>
      <c r="B344" s="7" t="s">
        <v>313</v>
      </c>
      <c r="C344" s="11" t="s">
        <v>7</v>
      </c>
      <c r="D344" s="11" t="s">
        <v>8</v>
      </c>
      <c r="E344" s="11" t="s">
        <v>9</v>
      </c>
      <c r="F344" s="11" t="s">
        <v>7</v>
      </c>
      <c r="G344" s="11" t="s">
        <v>8</v>
      </c>
      <c r="H344" s="11" t="s">
        <v>9</v>
      </c>
      <c r="I344" s="11" t="s">
        <v>7</v>
      </c>
      <c r="J344" s="11" t="s">
        <v>8</v>
      </c>
      <c r="K344" s="11" t="s">
        <v>9</v>
      </c>
      <c r="L344" s="11" t="s">
        <v>7</v>
      </c>
      <c r="M344" s="11" t="s">
        <v>8</v>
      </c>
      <c r="N344" s="11" t="s">
        <v>9</v>
      </c>
      <c r="O344" s="11" t="s">
        <v>7</v>
      </c>
      <c r="P344" s="11" t="s">
        <v>8</v>
      </c>
      <c r="Q344" s="11" t="s">
        <v>9</v>
      </c>
      <c r="R344" s="8" t="s">
        <v>1</v>
      </c>
      <c r="S344" s="11" t="s">
        <v>2</v>
      </c>
      <c r="T344" s="11" t="s">
        <v>3</v>
      </c>
      <c r="U344" s="11" t="s">
        <v>1</v>
      </c>
      <c r="V344" s="11" t="s">
        <v>314</v>
      </c>
      <c r="W344" s="11" t="s">
        <v>315</v>
      </c>
    </row>
    <row r="345" spans="1:23" ht="15.4" x14ac:dyDescent="0.45">
      <c r="A345" s="7">
        <f>COUNT(A5:A80)</f>
        <v>76</v>
      </c>
      <c r="B345" s="13" t="s">
        <v>316</v>
      </c>
      <c r="C345" s="14">
        <f t="shared" ref="C345:Q345" si="110">C81</f>
        <v>13590000</v>
      </c>
      <c r="D345" s="14">
        <f t="shared" si="110"/>
        <v>13590000</v>
      </c>
      <c r="E345" s="14">
        <f t="shared" si="110"/>
        <v>0</v>
      </c>
      <c r="F345" s="14">
        <f t="shared" si="110"/>
        <v>19330000</v>
      </c>
      <c r="G345" s="14">
        <f t="shared" si="110"/>
        <v>19330000</v>
      </c>
      <c r="H345" s="14">
        <f t="shared" si="110"/>
        <v>0</v>
      </c>
      <c r="I345" s="14">
        <f t="shared" si="110"/>
        <v>19330000</v>
      </c>
      <c r="J345" s="14">
        <f t="shared" si="110"/>
        <v>19199000</v>
      </c>
      <c r="K345" s="14">
        <f t="shared" si="110"/>
        <v>131000</v>
      </c>
      <c r="L345" s="14">
        <f t="shared" si="110"/>
        <v>19330000</v>
      </c>
      <c r="M345" s="14">
        <f t="shared" si="110"/>
        <v>18360000</v>
      </c>
      <c r="N345" s="14">
        <f t="shared" si="110"/>
        <v>970000</v>
      </c>
      <c r="O345" s="14">
        <f t="shared" si="110"/>
        <v>19120000</v>
      </c>
      <c r="P345" s="14">
        <f t="shared" si="110"/>
        <v>15639000</v>
      </c>
      <c r="Q345" s="14">
        <f t="shared" si="110"/>
        <v>3481000</v>
      </c>
      <c r="R345" s="14">
        <f>C345+F345+I345+L345+O345</f>
        <v>90700000</v>
      </c>
      <c r="S345" s="14">
        <f>D345+G345+J345+M345+P345</f>
        <v>86118000</v>
      </c>
      <c r="T345" s="14">
        <f>T81</f>
        <v>4582000</v>
      </c>
      <c r="U345" s="14">
        <f t="shared" ref="U345:V352" si="111">C345+F345+I345+L345</f>
        <v>71580000</v>
      </c>
      <c r="V345" s="14">
        <f t="shared" si="111"/>
        <v>70479000</v>
      </c>
      <c r="W345" s="14">
        <f>U345-V345</f>
        <v>1101000</v>
      </c>
    </row>
    <row r="346" spans="1:23" ht="15.4" x14ac:dyDescent="0.45">
      <c r="A346" s="7">
        <f>COUNT(A88:A129)</f>
        <v>42</v>
      </c>
      <c r="B346" s="13" t="s">
        <v>317</v>
      </c>
      <c r="C346" s="14">
        <f t="shared" ref="C346:Q346" si="112">C130</f>
        <v>5760000</v>
      </c>
      <c r="D346" s="14">
        <f t="shared" si="112"/>
        <v>5760000</v>
      </c>
      <c r="E346" s="14">
        <f t="shared" si="112"/>
        <v>0</v>
      </c>
      <c r="F346" s="14">
        <f t="shared" si="112"/>
        <v>10495000</v>
      </c>
      <c r="G346" s="14">
        <f t="shared" si="112"/>
        <v>10495000</v>
      </c>
      <c r="H346" s="14">
        <f t="shared" si="112"/>
        <v>0</v>
      </c>
      <c r="I346" s="14">
        <f t="shared" si="112"/>
        <v>10495000</v>
      </c>
      <c r="J346" s="14">
        <f t="shared" si="112"/>
        <v>10385000</v>
      </c>
      <c r="K346" s="14">
        <f t="shared" si="112"/>
        <v>110000</v>
      </c>
      <c r="L346" s="14">
        <f t="shared" si="112"/>
        <v>10495000</v>
      </c>
      <c r="M346" s="14">
        <f t="shared" si="112"/>
        <v>9705000</v>
      </c>
      <c r="N346" s="14">
        <f t="shared" si="112"/>
        <v>790000</v>
      </c>
      <c r="O346" s="14">
        <f t="shared" si="112"/>
        <v>10020000</v>
      </c>
      <c r="P346" s="14">
        <f t="shared" si="112"/>
        <v>6975000</v>
      </c>
      <c r="Q346" s="14">
        <f t="shared" si="112"/>
        <v>3045000</v>
      </c>
      <c r="R346" s="14">
        <f t="shared" ref="R346:S352" si="113">C346+F346+I346+L346+O346</f>
        <v>47265000</v>
      </c>
      <c r="S346" s="14">
        <f t="shared" si="113"/>
        <v>43320000</v>
      </c>
      <c r="T346" s="14">
        <f>T130</f>
        <v>3945000</v>
      </c>
      <c r="U346" s="14">
        <f t="shared" si="111"/>
        <v>37245000</v>
      </c>
      <c r="V346" s="14">
        <f t="shared" si="111"/>
        <v>36345000</v>
      </c>
      <c r="W346" s="14">
        <f t="shared" ref="W346:W352" si="114">U346-V346</f>
        <v>900000</v>
      </c>
    </row>
    <row r="347" spans="1:23" ht="15.4" x14ac:dyDescent="0.45">
      <c r="A347" s="7">
        <f>COUNT(A136:A164)</f>
        <v>29</v>
      </c>
      <c r="B347" s="13" t="s">
        <v>318</v>
      </c>
      <c r="C347" s="14">
        <f t="shared" ref="C347:Q347" si="115">C165</f>
        <v>6210000</v>
      </c>
      <c r="D347" s="14">
        <f t="shared" si="115"/>
        <v>6210000</v>
      </c>
      <c r="E347" s="14">
        <f t="shared" si="115"/>
        <v>0</v>
      </c>
      <c r="F347" s="14">
        <f t="shared" si="115"/>
        <v>6610000</v>
      </c>
      <c r="G347" s="14">
        <f t="shared" si="115"/>
        <v>6610000</v>
      </c>
      <c r="H347" s="14">
        <f t="shared" si="115"/>
        <v>0</v>
      </c>
      <c r="I347" s="14">
        <f t="shared" si="115"/>
        <v>6610000</v>
      </c>
      <c r="J347" s="14">
        <f t="shared" si="115"/>
        <v>6610000</v>
      </c>
      <c r="K347" s="14">
        <f t="shared" si="115"/>
        <v>0</v>
      </c>
      <c r="L347" s="14">
        <f t="shared" si="115"/>
        <v>6610000</v>
      </c>
      <c r="M347" s="14">
        <f t="shared" si="115"/>
        <v>6605000</v>
      </c>
      <c r="N347" s="14">
        <f t="shared" si="115"/>
        <v>5000</v>
      </c>
      <c r="O347" s="14">
        <f t="shared" si="115"/>
        <v>6280000</v>
      </c>
      <c r="P347" s="14">
        <f t="shared" si="115"/>
        <v>5760000</v>
      </c>
      <c r="Q347" s="14">
        <f t="shared" si="115"/>
        <v>520000</v>
      </c>
      <c r="R347" s="14">
        <f t="shared" si="113"/>
        <v>32320000</v>
      </c>
      <c r="S347" s="14">
        <f t="shared" si="113"/>
        <v>31795000</v>
      </c>
      <c r="T347" s="14">
        <f>T165</f>
        <v>525000</v>
      </c>
      <c r="U347" s="14">
        <f t="shared" si="111"/>
        <v>26040000</v>
      </c>
      <c r="V347" s="14">
        <f t="shared" si="111"/>
        <v>26035000</v>
      </c>
      <c r="W347" s="14">
        <f t="shared" si="114"/>
        <v>5000</v>
      </c>
    </row>
    <row r="348" spans="1:23" ht="15.4" x14ac:dyDescent="0.45">
      <c r="A348" s="7">
        <f>COUNT(A171:A208)</f>
        <v>38</v>
      </c>
      <c r="B348" s="13" t="s">
        <v>319</v>
      </c>
      <c r="C348" s="14">
        <f t="shared" ref="C348:Q348" si="116">C209</f>
        <v>9610000</v>
      </c>
      <c r="D348" s="14">
        <f t="shared" si="116"/>
        <v>9610000</v>
      </c>
      <c r="E348" s="14">
        <f t="shared" si="116"/>
        <v>0</v>
      </c>
      <c r="F348" s="14">
        <f t="shared" si="116"/>
        <v>10300000</v>
      </c>
      <c r="G348" s="14">
        <f t="shared" si="116"/>
        <v>10300000</v>
      </c>
      <c r="H348" s="14">
        <f t="shared" si="116"/>
        <v>0</v>
      </c>
      <c r="I348" s="14">
        <f t="shared" si="116"/>
        <v>10350000</v>
      </c>
      <c r="J348" s="14">
        <f t="shared" si="116"/>
        <v>10340000</v>
      </c>
      <c r="K348" s="14">
        <f t="shared" si="116"/>
        <v>10000</v>
      </c>
      <c r="L348" s="14">
        <f t="shared" si="116"/>
        <v>10300000</v>
      </c>
      <c r="M348" s="14">
        <f t="shared" si="116"/>
        <v>9119000</v>
      </c>
      <c r="N348" s="14">
        <f t="shared" si="116"/>
        <v>1181000</v>
      </c>
      <c r="O348" s="14">
        <f t="shared" si="116"/>
        <v>8605000</v>
      </c>
      <c r="P348" s="14">
        <f t="shared" si="116"/>
        <v>6250000</v>
      </c>
      <c r="Q348" s="14">
        <f t="shared" si="116"/>
        <v>2355000</v>
      </c>
      <c r="R348" s="14">
        <f t="shared" si="113"/>
        <v>49165000</v>
      </c>
      <c r="S348" s="14">
        <f t="shared" si="113"/>
        <v>45619000</v>
      </c>
      <c r="T348" s="14">
        <f>T209</f>
        <v>3546000</v>
      </c>
      <c r="U348" s="14">
        <f t="shared" si="111"/>
        <v>40560000</v>
      </c>
      <c r="V348" s="14">
        <f t="shared" si="111"/>
        <v>39369000</v>
      </c>
      <c r="W348" s="14">
        <f t="shared" si="114"/>
        <v>1191000</v>
      </c>
    </row>
    <row r="349" spans="1:23" ht="15.4" x14ac:dyDescent="0.45">
      <c r="A349" s="7">
        <f>COUNT(A214:A235)</f>
        <v>22</v>
      </c>
      <c r="B349" s="13" t="s">
        <v>320</v>
      </c>
      <c r="C349" s="14">
        <f t="shared" ref="C349:Q349" si="117">C236</f>
        <v>4190000</v>
      </c>
      <c r="D349" s="14">
        <f t="shared" si="117"/>
        <v>3940000</v>
      </c>
      <c r="E349" s="14">
        <f t="shared" si="117"/>
        <v>250000</v>
      </c>
      <c r="F349" s="14">
        <f t="shared" si="117"/>
        <v>5395000</v>
      </c>
      <c r="G349" s="14">
        <f t="shared" si="117"/>
        <v>5395000</v>
      </c>
      <c r="H349" s="14">
        <f t="shared" si="117"/>
        <v>0</v>
      </c>
      <c r="I349" s="14">
        <f t="shared" si="117"/>
        <v>5795000</v>
      </c>
      <c r="J349" s="14">
        <f t="shared" si="117"/>
        <v>5630000</v>
      </c>
      <c r="K349" s="14">
        <f t="shared" si="117"/>
        <v>165000</v>
      </c>
      <c r="L349" s="14">
        <f t="shared" si="117"/>
        <v>6020000</v>
      </c>
      <c r="M349" s="14">
        <f t="shared" si="117"/>
        <v>5190000</v>
      </c>
      <c r="N349" s="14">
        <f t="shared" si="117"/>
        <v>830000</v>
      </c>
      <c r="O349" s="14">
        <f t="shared" si="117"/>
        <v>5185000</v>
      </c>
      <c r="P349" s="14">
        <f t="shared" si="117"/>
        <v>2880000</v>
      </c>
      <c r="Q349" s="14">
        <f t="shared" si="117"/>
        <v>2305000</v>
      </c>
      <c r="R349" s="14">
        <f t="shared" si="113"/>
        <v>26585000</v>
      </c>
      <c r="S349" s="14">
        <f t="shared" si="113"/>
        <v>23035000</v>
      </c>
      <c r="T349" s="14">
        <f>T236</f>
        <v>3550000</v>
      </c>
      <c r="U349" s="14">
        <f t="shared" si="111"/>
        <v>21400000</v>
      </c>
      <c r="V349" s="14">
        <f t="shared" si="111"/>
        <v>20155000</v>
      </c>
      <c r="W349" s="14">
        <f t="shared" si="114"/>
        <v>1245000</v>
      </c>
    </row>
    <row r="350" spans="1:23" ht="15.4" x14ac:dyDescent="0.45">
      <c r="A350" s="7">
        <f>COUNT(A241:A263)</f>
        <v>23</v>
      </c>
      <c r="B350" s="13" t="s">
        <v>321</v>
      </c>
      <c r="C350" s="14">
        <f t="shared" ref="C350:Q350" si="118">C264</f>
        <v>5890000</v>
      </c>
      <c r="D350" s="14">
        <f t="shared" si="118"/>
        <v>5890000</v>
      </c>
      <c r="E350" s="14">
        <f t="shared" si="118"/>
        <v>0</v>
      </c>
      <c r="F350" s="14">
        <f t="shared" si="118"/>
        <v>5970000</v>
      </c>
      <c r="G350" s="14">
        <f t="shared" si="118"/>
        <v>5970000</v>
      </c>
      <c r="H350" s="14">
        <f t="shared" si="118"/>
        <v>0</v>
      </c>
      <c r="I350" s="14">
        <f t="shared" si="118"/>
        <v>5970000</v>
      </c>
      <c r="J350" s="14">
        <f t="shared" si="118"/>
        <v>5970000</v>
      </c>
      <c r="K350" s="14">
        <f t="shared" si="118"/>
        <v>0</v>
      </c>
      <c r="L350" s="14">
        <f t="shared" si="118"/>
        <v>5970000</v>
      </c>
      <c r="M350" s="14">
        <f t="shared" si="118"/>
        <v>5970000</v>
      </c>
      <c r="N350" s="14">
        <f t="shared" si="118"/>
        <v>0</v>
      </c>
      <c r="O350" s="14">
        <f t="shared" si="118"/>
        <v>4665000</v>
      </c>
      <c r="P350" s="14">
        <f t="shared" si="118"/>
        <v>3575008</v>
      </c>
      <c r="Q350" s="14">
        <f t="shared" si="118"/>
        <v>1089992</v>
      </c>
      <c r="R350" s="14">
        <f t="shared" si="113"/>
        <v>28465000</v>
      </c>
      <c r="S350" s="14">
        <f>D350+G350+J350+M350+P350</f>
        <v>27375008</v>
      </c>
      <c r="T350" s="14">
        <f>T264</f>
        <v>1089992</v>
      </c>
      <c r="U350" s="14">
        <f t="shared" si="111"/>
        <v>23800000</v>
      </c>
      <c r="V350" s="14">
        <f t="shared" si="111"/>
        <v>23800000</v>
      </c>
      <c r="W350" s="14">
        <f t="shared" si="114"/>
        <v>0</v>
      </c>
    </row>
    <row r="351" spans="1:23" ht="15.4" x14ac:dyDescent="0.45">
      <c r="A351" s="7">
        <f>COUNT(A270:A308)</f>
        <v>39</v>
      </c>
      <c r="B351" s="13" t="s">
        <v>248</v>
      </c>
      <c r="C351" s="14">
        <f t="shared" ref="C351:T351" si="119">C309</f>
        <v>11510000</v>
      </c>
      <c r="D351" s="14">
        <f t="shared" si="119"/>
        <v>11510000</v>
      </c>
      <c r="E351" s="14">
        <f t="shared" si="119"/>
        <v>0</v>
      </c>
      <c r="F351" s="14">
        <f t="shared" si="119"/>
        <v>10920000</v>
      </c>
      <c r="G351" s="14">
        <f t="shared" si="119"/>
        <v>10920000</v>
      </c>
      <c r="H351" s="14">
        <f t="shared" si="119"/>
        <v>0</v>
      </c>
      <c r="I351" s="14">
        <f t="shared" si="119"/>
        <v>10970000</v>
      </c>
      <c r="J351" s="14">
        <f t="shared" si="119"/>
        <v>10910000</v>
      </c>
      <c r="K351" s="14">
        <f t="shared" si="119"/>
        <v>60000</v>
      </c>
      <c r="L351" s="14">
        <f t="shared" si="119"/>
        <v>10920000</v>
      </c>
      <c r="M351" s="14">
        <f t="shared" si="119"/>
        <v>9386500</v>
      </c>
      <c r="N351" s="14">
        <f t="shared" si="119"/>
        <v>1533500</v>
      </c>
      <c r="O351" s="14">
        <f t="shared" si="119"/>
        <v>8850000</v>
      </c>
      <c r="P351" s="14">
        <f t="shared" si="119"/>
        <v>4269000</v>
      </c>
      <c r="Q351" s="14">
        <f t="shared" si="119"/>
        <v>4581000</v>
      </c>
      <c r="R351" s="14">
        <f t="shared" si="113"/>
        <v>53170000</v>
      </c>
      <c r="S351" s="14">
        <f t="shared" si="119"/>
        <v>46995500</v>
      </c>
      <c r="T351" s="14">
        <f t="shared" si="119"/>
        <v>6174500</v>
      </c>
      <c r="U351" s="14">
        <f t="shared" si="111"/>
        <v>44320000</v>
      </c>
      <c r="V351" s="14">
        <f t="shared" si="111"/>
        <v>42726500</v>
      </c>
      <c r="W351" s="14">
        <f t="shared" si="114"/>
        <v>1593500</v>
      </c>
    </row>
    <row r="352" spans="1:23" ht="15.4" x14ac:dyDescent="0.45">
      <c r="A352" s="7">
        <f>COUNT(A315:A335)</f>
        <v>21</v>
      </c>
      <c r="B352" s="13" t="s">
        <v>322</v>
      </c>
      <c r="C352" s="14">
        <f>C336</f>
        <v>5700000</v>
      </c>
      <c r="D352" s="14">
        <f t="shared" ref="D352:T352" si="120">D336</f>
        <v>5700000</v>
      </c>
      <c r="E352" s="14">
        <f t="shared" si="120"/>
        <v>0</v>
      </c>
      <c r="F352" s="14">
        <f>F336</f>
        <v>5670000</v>
      </c>
      <c r="G352" s="14">
        <f t="shared" ref="G352:H352" si="121">G336</f>
        <v>5670000</v>
      </c>
      <c r="H352" s="14">
        <f t="shared" si="121"/>
        <v>0</v>
      </c>
      <c r="I352" s="14">
        <f>I336</f>
        <v>5670000</v>
      </c>
      <c r="J352" s="14">
        <f t="shared" ref="J352:K352" si="122">J336</f>
        <v>5670000</v>
      </c>
      <c r="K352" s="14">
        <f t="shared" si="122"/>
        <v>0</v>
      </c>
      <c r="L352" s="14">
        <f>L336</f>
        <v>5670000</v>
      </c>
      <c r="M352" s="14">
        <f t="shared" ref="M352:N352" si="123">M336</f>
        <v>5335000</v>
      </c>
      <c r="N352" s="14">
        <f t="shared" si="123"/>
        <v>335000</v>
      </c>
      <c r="O352" s="14">
        <f>O336</f>
        <v>4410000</v>
      </c>
      <c r="P352" s="14">
        <f t="shared" ref="P352:Q352" si="124">P336</f>
        <v>1112000</v>
      </c>
      <c r="Q352" s="14">
        <f t="shared" si="124"/>
        <v>3298000</v>
      </c>
      <c r="R352" s="14">
        <f t="shared" si="113"/>
        <v>27120000</v>
      </c>
      <c r="S352" s="14">
        <f t="shared" si="113"/>
        <v>23487000</v>
      </c>
      <c r="T352" s="14">
        <f t="shared" si="120"/>
        <v>3633000</v>
      </c>
      <c r="U352" s="14">
        <f t="shared" si="111"/>
        <v>22710000</v>
      </c>
      <c r="V352" s="14">
        <f t="shared" si="111"/>
        <v>22375000</v>
      </c>
      <c r="W352" s="14">
        <f t="shared" si="114"/>
        <v>335000</v>
      </c>
    </row>
    <row r="353" spans="1:23" ht="15" x14ac:dyDescent="0.4">
      <c r="A353" s="85">
        <f>SUM(A345:A352)</f>
        <v>290</v>
      </c>
      <c r="B353" s="36" t="s">
        <v>86</v>
      </c>
      <c r="C353" s="37">
        <f>SUM(C345:C352)</f>
        <v>62460000</v>
      </c>
      <c r="D353" s="37">
        <f t="shared" ref="D353:T353" si="125">SUM(D345:D352)</f>
        <v>62210000</v>
      </c>
      <c r="E353" s="37">
        <f t="shared" si="125"/>
        <v>250000</v>
      </c>
      <c r="F353" s="37">
        <f t="shared" si="125"/>
        <v>74690000</v>
      </c>
      <c r="G353" s="37">
        <f t="shared" si="125"/>
        <v>74690000</v>
      </c>
      <c r="H353" s="37">
        <f t="shared" si="125"/>
        <v>0</v>
      </c>
      <c r="I353" s="37">
        <f t="shared" si="125"/>
        <v>75190000</v>
      </c>
      <c r="J353" s="37">
        <f t="shared" si="125"/>
        <v>74714000</v>
      </c>
      <c r="K353" s="37">
        <f t="shared" si="125"/>
        <v>476000</v>
      </c>
      <c r="L353" s="37">
        <f t="shared" si="125"/>
        <v>75315000</v>
      </c>
      <c r="M353" s="37">
        <f t="shared" si="125"/>
        <v>69670500</v>
      </c>
      <c r="N353" s="37">
        <f t="shared" si="125"/>
        <v>5644500</v>
      </c>
      <c r="O353" s="37">
        <f t="shared" si="125"/>
        <v>67135000</v>
      </c>
      <c r="P353" s="37">
        <f t="shared" si="125"/>
        <v>46460008</v>
      </c>
      <c r="Q353" s="37">
        <f t="shared" si="125"/>
        <v>20674992</v>
      </c>
      <c r="R353" s="37">
        <f t="shared" si="125"/>
        <v>354790000</v>
      </c>
      <c r="S353" s="37">
        <f t="shared" si="125"/>
        <v>327744508</v>
      </c>
      <c r="T353" s="37">
        <f t="shared" si="125"/>
        <v>27045492</v>
      </c>
      <c r="U353" s="37">
        <f t="shared" ref="U353:W353" si="126">SUM(U345:U352)</f>
        <v>287655000</v>
      </c>
      <c r="V353" s="37">
        <f t="shared" si="126"/>
        <v>281284500</v>
      </c>
      <c r="W353" s="37">
        <f t="shared" si="126"/>
        <v>6370500</v>
      </c>
    </row>
    <row r="354" spans="1:23" ht="13.9" x14ac:dyDescent="0.4">
      <c r="A354" s="1"/>
      <c r="B354" s="1"/>
      <c r="K354" s="86">
        <f>E353+H353+K353</f>
        <v>726000</v>
      </c>
      <c r="N354" s="86">
        <f>K354+N353</f>
        <v>6370500</v>
      </c>
      <c r="Q354" s="86">
        <f>N354+Q353</f>
        <v>27045492</v>
      </c>
      <c r="T354" s="87">
        <f>Q354-T353</f>
        <v>0</v>
      </c>
    </row>
    <row r="355" spans="1:23" ht="13.15" x14ac:dyDescent="0.4">
      <c r="A355" s="1"/>
      <c r="B355" s="1"/>
      <c r="U355" s="88"/>
      <c r="V355" s="88"/>
      <c r="W355" s="89"/>
    </row>
    <row r="356" spans="1:23" ht="13.15" x14ac:dyDescent="0.4">
      <c r="A356" s="1"/>
      <c r="B356" s="1"/>
      <c r="U356" s="90"/>
      <c r="V356" s="91"/>
      <c r="W356" s="89"/>
    </row>
    <row r="357" spans="1:23" x14ac:dyDescent="0.35">
      <c r="A357" s="1"/>
      <c r="B357" s="1"/>
      <c r="W357" s="25"/>
    </row>
    <row r="358" spans="1:23" x14ac:dyDescent="0.35">
      <c r="A358" s="1"/>
      <c r="B358" s="1"/>
    </row>
    <row r="359" spans="1:23" ht="15" x14ac:dyDescent="0.4">
      <c r="A359" s="1"/>
      <c r="B359" s="1"/>
      <c r="U359" s="92"/>
    </row>
    <row r="360" spans="1:23" x14ac:dyDescent="0.35">
      <c r="A360" s="1"/>
      <c r="B360" s="1"/>
    </row>
    <row r="361" spans="1:23" ht="15.4" x14ac:dyDescent="0.45">
      <c r="A361" s="1"/>
      <c r="B361" s="1"/>
      <c r="U361" s="93"/>
      <c r="V361" s="94"/>
    </row>
    <row r="362" spans="1:23" ht="15.4" x14ac:dyDescent="0.45">
      <c r="A362" s="1"/>
      <c r="B362" s="1"/>
      <c r="U362" s="93"/>
      <c r="V362" s="94"/>
    </row>
    <row r="363" spans="1:23" ht="15.4" x14ac:dyDescent="0.45">
      <c r="A363" s="1"/>
      <c r="B363" s="1"/>
      <c r="U363" s="93"/>
      <c r="V363" s="94"/>
    </row>
    <row r="364" spans="1:23" ht="15.4" x14ac:dyDescent="0.45">
      <c r="A364" s="1"/>
      <c r="B364" s="1"/>
      <c r="U364" s="93"/>
      <c r="V364" s="94"/>
    </row>
    <row r="365" spans="1:23" ht="15.4" x14ac:dyDescent="0.45">
      <c r="A365" s="1"/>
      <c r="B365" s="1"/>
      <c r="U365" s="93"/>
      <c r="V365" s="94"/>
    </row>
    <row r="366" spans="1:23" ht="15.4" x14ac:dyDescent="0.45">
      <c r="A366" s="1"/>
      <c r="B366" s="1"/>
      <c r="U366" s="93"/>
      <c r="V366" s="94"/>
    </row>
    <row r="367" spans="1:23" ht="15.4" x14ac:dyDescent="0.45">
      <c r="A367" s="1"/>
      <c r="B367" s="1"/>
      <c r="U367" s="93"/>
      <c r="V367" s="94"/>
    </row>
    <row r="368" spans="1:23" ht="31.9" customHeight="1" x14ac:dyDescent="0.45">
      <c r="A368" s="1"/>
      <c r="B368" s="1"/>
      <c r="U368" s="95"/>
      <c r="V368" s="94"/>
    </row>
    <row r="369" spans="1:23" ht="15.4" x14ac:dyDescent="0.45">
      <c r="A369" s="1"/>
      <c r="B369" s="1"/>
      <c r="U369" s="93"/>
      <c r="V369" s="94"/>
    </row>
    <row r="370" spans="1:23" ht="15.4" x14ac:dyDescent="0.45">
      <c r="A370" s="1"/>
      <c r="B370" s="1"/>
      <c r="U370" s="93"/>
      <c r="V370" s="94"/>
    </row>
    <row r="371" spans="1:23" ht="15.4" x14ac:dyDescent="0.45">
      <c r="A371" s="1"/>
      <c r="B371" s="1"/>
      <c r="U371" s="93"/>
      <c r="V371" s="94"/>
    </row>
    <row r="372" spans="1:23" ht="15.4" x14ac:dyDescent="0.45">
      <c r="A372" s="1"/>
      <c r="B372" s="1"/>
      <c r="U372" s="93"/>
      <c r="V372" s="94"/>
    </row>
    <row r="373" spans="1:23" ht="15.4" x14ac:dyDescent="0.45">
      <c r="A373" s="1"/>
      <c r="B373" s="1"/>
      <c r="U373" s="93"/>
      <c r="V373" s="94"/>
    </row>
    <row r="374" spans="1:23" ht="15.4" x14ac:dyDescent="0.45">
      <c r="A374" s="1"/>
      <c r="B374" s="1"/>
      <c r="U374" s="93"/>
      <c r="V374" s="96"/>
    </row>
    <row r="375" spans="1:23" x14ac:dyDescent="0.35">
      <c r="A375" s="1"/>
      <c r="B375" s="1"/>
    </row>
    <row r="376" spans="1:23" x14ac:dyDescent="0.35">
      <c r="A376" s="1"/>
      <c r="B376" s="1"/>
    </row>
    <row r="377" spans="1:23" ht="15" x14ac:dyDescent="0.4">
      <c r="A377" s="1"/>
      <c r="B377" s="1"/>
      <c r="V377" s="97"/>
      <c r="W377" s="98"/>
    </row>
    <row r="378" spans="1:23" x14ac:dyDescent="0.35">
      <c r="A378" s="1"/>
      <c r="B378" s="1"/>
    </row>
    <row r="379" spans="1:23" x14ac:dyDescent="0.35">
      <c r="A379" s="1"/>
      <c r="B379" s="1"/>
    </row>
    <row r="380" spans="1:23" x14ac:dyDescent="0.35">
      <c r="A380" s="1"/>
      <c r="B380" s="1"/>
    </row>
    <row r="381" spans="1:23" x14ac:dyDescent="0.35">
      <c r="A381" s="1"/>
      <c r="B381" s="1"/>
    </row>
    <row r="382" spans="1:23" x14ac:dyDescent="0.35">
      <c r="A382" s="1"/>
      <c r="B382" s="1"/>
    </row>
    <row r="383" spans="1:23" x14ac:dyDescent="0.35">
      <c r="A383" s="1"/>
      <c r="B383" s="1"/>
    </row>
    <row r="384" spans="1:23" x14ac:dyDescent="0.35">
      <c r="A384" s="1"/>
      <c r="B384" s="1"/>
    </row>
    <row r="385" spans="1:23" x14ac:dyDescent="0.35">
      <c r="A385" s="1"/>
      <c r="B385" s="1"/>
      <c r="U385" s="53"/>
      <c r="V385" s="53"/>
      <c r="W385" s="53"/>
    </row>
    <row r="386" spans="1:23" x14ac:dyDescent="0.35">
      <c r="A386" s="1"/>
      <c r="B386" s="1"/>
      <c r="U386" s="53"/>
      <c r="V386" s="53"/>
      <c r="W386" s="53"/>
    </row>
    <row r="387" spans="1:23" x14ac:dyDescent="0.35">
      <c r="A387" s="1"/>
      <c r="B387" s="1"/>
      <c r="U387" s="53"/>
      <c r="V387" s="53"/>
      <c r="W387" s="53"/>
    </row>
    <row r="388" spans="1:23" x14ac:dyDescent="0.35">
      <c r="A388" s="1"/>
      <c r="B388" s="1"/>
      <c r="U388" s="53"/>
      <c r="V388" s="53"/>
      <c r="W388" s="53"/>
    </row>
    <row r="389" spans="1:23" x14ac:dyDescent="0.35">
      <c r="A389" s="1"/>
      <c r="B389" s="1"/>
      <c r="U389" s="53"/>
      <c r="V389" s="53"/>
      <c r="W389" s="53"/>
    </row>
    <row r="390" spans="1:23" x14ac:dyDescent="0.35">
      <c r="A390" s="1"/>
      <c r="B390" s="1"/>
      <c r="U390" s="53"/>
      <c r="V390" s="53"/>
      <c r="W390" s="53"/>
    </row>
    <row r="391" spans="1:23" x14ac:dyDescent="0.35">
      <c r="A391" s="1"/>
      <c r="B391" s="1"/>
      <c r="U391" s="53"/>
      <c r="V391" s="53"/>
      <c r="W391" s="53"/>
    </row>
    <row r="392" spans="1:23" x14ac:dyDescent="0.35">
      <c r="A392" s="1"/>
      <c r="B392" s="1"/>
      <c r="U392" s="53"/>
      <c r="V392" s="53"/>
      <c r="W392" s="53"/>
    </row>
    <row r="393" spans="1:23" x14ac:dyDescent="0.35">
      <c r="A393" s="1"/>
      <c r="B393" s="1"/>
      <c r="U393" s="53"/>
      <c r="V393" s="53"/>
      <c r="W393" s="53"/>
    </row>
    <row r="394" spans="1:23" x14ac:dyDescent="0.35">
      <c r="A394" s="1"/>
      <c r="B394" s="1"/>
    </row>
    <row r="395" spans="1:23" x14ac:dyDescent="0.35">
      <c r="A395" s="1"/>
      <c r="B395" s="1"/>
      <c r="W395" s="53"/>
    </row>
    <row r="396" spans="1:23" x14ac:dyDescent="0.35">
      <c r="A396" s="1"/>
      <c r="B396" s="1"/>
      <c r="W396" s="53"/>
    </row>
    <row r="397" spans="1:23" x14ac:dyDescent="0.35">
      <c r="A397" s="1"/>
      <c r="B397" s="1"/>
    </row>
    <row r="398" spans="1:23" x14ac:dyDescent="0.35">
      <c r="A398" s="1"/>
      <c r="B398" s="1"/>
    </row>
    <row r="399" spans="1:23" x14ac:dyDescent="0.35">
      <c r="A399" s="1"/>
      <c r="B399" s="1"/>
    </row>
    <row r="400" spans="1:23" x14ac:dyDescent="0.35">
      <c r="A400" s="1"/>
      <c r="B400" s="1"/>
    </row>
    <row r="401" spans="1:24" x14ac:dyDescent="0.35">
      <c r="A401" s="1"/>
      <c r="B401" s="1"/>
      <c r="V401" s="53"/>
      <c r="W401" s="53"/>
      <c r="X401" s="53"/>
    </row>
    <row r="402" spans="1:24" x14ac:dyDescent="0.35">
      <c r="A402" s="1"/>
      <c r="B402" s="1"/>
      <c r="V402" s="53"/>
      <c r="W402" s="53"/>
      <c r="X402" s="53"/>
    </row>
    <row r="403" spans="1:24" x14ac:dyDescent="0.35">
      <c r="A403" s="1"/>
      <c r="B403" s="1"/>
      <c r="V403" s="53"/>
      <c r="W403" s="53"/>
      <c r="X403" s="53"/>
    </row>
    <row r="404" spans="1:24" x14ac:dyDescent="0.35">
      <c r="A404" s="1"/>
      <c r="B404" s="1"/>
      <c r="V404" s="53"/>
      <c r="W404" s="53"/>
      <c r="X404" s="53"/>
    </row>
    <row r="405" spans="1:24" x14ac:dyDescent="0.35">
      <c r="A405" s="1"/>
      <c r="B405" s="1"/>
      <c r="V405" s="53"/>
      <c r="W405" s="53"/>
      <c r="X405" s="53"/>
    </row>
    <row r="406" spans="1:24" x14ac:dyDescent="0.35">
      <c r="A406" s="1"/>
      <c r="B406" s="1"/>
      <c r="V406" s="53"/>
      <c r="W406" s="53"/>
      <c r="X406" s="53"/>
    </row>
    <row r="407" spans="1:24" x14ac:dyDescent="0.35">
      <c r="A407" s="1"/>
      <c r="B407" s="1"/>
      <c r="V407" s="53"/>
      <c r="W407" s="53"/>
      <c r="X407" s="53"/>
    </row>
    <row r="408" spans="1:24" x14ac:dyDescent="0.35">
      <c r="A408" s="1"/>
      <c r="B408" s="1"/>
      <c r="V408" s="53"/>
      <c r="W408" s="53"/>
      <c r="X408" s="53"/>
    </row>
    <row r="409" spans="1:24" x14ac:dyDescent="0.35">
      <c r="A409" s="1"/>
      <c r="B409" s="1"/>
      <c r="V409" s="53"/>
      <c r="W409" s="53"/>
      <c r="X409" s="53"/>
    </row>
    <row r="410" spans="1:24" x14ac:dyDescent="0.35">
      <c r="A410" s="1"/>
      <c r="B410" s="1"/>
      <c r="V410" s="53"/>
      <c r="W410" s="53"/>
      <c r="X410" s="53"/>
    </row>
    <row r="411" spans="1:24" x14ac:dyDescent="0.35">
      <c r="A411" s="1"/>
      <c r="B411" s="1"/>
      <c r="V411" s="53"/>
      <c r="W411" s="53"/>
      <c r="X411" s="53"/>
    </row>
    <row r="412" spans="1:24" x14ac:dyDescent="0.35">
      <c r="A412" s="1"/>
      <c r="B412" s="1"/>
      <c r="V412" s="53"/>
      <c r="W412" s="53"/>
      <c r="X412" s="53"/>
    </row>
    <row r="413" spans="1:24" x14ac:dyDescent="0.35">
      <c r="A413" s="1"/>
      <c r="B413" s="1"/>
      <c r="V413" s="53"/>
      <c r="W413" s="53"/>
      <c r="X413" s="53"/>
    </row>
    <row r="414" spans="1:24" x14ac:dyDescent="0.35">
      <c r="A414" s="1"/>
      <c r="B414" s="1"/>
      <c r="V414" s="53"/>
      <c r="W414" s="53"/>
      <c r="X414" s="53"/>
    </row>
    <row r="415" spans="1:24" x14ac:dyDescent="0.35">
      <c r="A415" s="1"/>
      <c r="B415" s="1"/>
      <c r="V415" s="53"/>
      <c r="W415" s="53"/>
      <c r="X415" s="53"/>
    </row>
    <row r="416" spans="1:24" x14ac:dyDescent="0.35">
      <c r="A416" s="1"/>
      <c r="B416" s="1"/>
      <c r="V416" s="53"/>
      <c r="W416" s="53"/>
      <c r="X416" s="53"/>
    </row>
    <row r="417" spans="1:24" x14ac:dyDescent="0.35">
      <c r="A417" s="1"/>
      <c r="B417" s="1"/>
      <c r="V417" s="53"/>
      <c r="W417" s="53"/>
      <c r="X417" s="53"/>
    </row>
    <row r="418" spans="1:24" x14ac:dyDescent="0.35">
      <c r="A418" s="1"/>
      <c r="B418" s="1"/>
    </row>
    <row r="419" spans="1:24" x14ac:dyDescent="0.35">
      <c r="A419" s="1"/>
      <c r="B419" s="1"/>
    </row>
    <row r="420" spans="1:24" x14ac:dyDescent="0.35">
      <c r="A420" s="1"/>
      <c r="B420" s="1"/>
    </row>
    <row r="421" spans="1:24" x14ac:dyDescent="0.35">
      <c r="A421" s="1"/>
      <c r="B421" s="1"/>
    </row>
    <row r="422" spans="1:24" x14ac:dyDescent="0.35">
      <c r="A422" s="1"/>
      <c r="B422" s="1"/>
    </row>
    <row r="423" spans="1:24" x14ac:dyDescent="0.35">
      <c r="A423" s="1"/>
      <c r="B423" s="1"/>
    </row>
    <row r="424" spans="1:24" x14ac:dyDescent="0.35">
      <c r="A424" s="1"/>
      <c r="B424" s="1"/>
    </row>
    <row r="425" spans="1:24" x14ac:dyDescent="0.35">
      <c r="A425" s="1"/>
      <c r="B425" s="1"/>
    </row>
    <row r="426" spans="1:24" x14ac:dyDescent="0.35">
      <c r="A426" s="1"/>
      <c r="B426" s="1"/>
    </row>
    <row r="427" spans="1:24" x14ac:dyDescent="0.35">
      <c r="A427" s="1"/>
      <c r="B427" s="1"/>
    </row>
    <row r="428" spans="1:24" x14ac:dyDescent="0.35">
      <c r="A428" s="1"/>
      <c r="B428" s="1"/>
    </row>
    <row r="429" spans="1:24" x14ac:dyDescent="0.35">
      <c r="A429" s="1"/>
      <c r="B429" s="1"/>
    </row>
    <row r="430" spans="1:24" x14ac:dyDescent="0.35">
      <c r="A430" s="1"/>
      <c r="B430" s="1"/>
    </row>
    <row r="431" spans="1:24" x14ac:dyDescent="0.35">
      <c r="A431" s="1"/>
      <c r="B431" s="1"/>
    </row>
    <row r="432" spans="1:24" x14ac:dyDescent="0.35">
      <c r="A432" s="1"/>
      <c r="B432" s="1"/>
    </row>
    <row r="433" spans="1:2" x14ac:dyDescent="0.35">
      <c r="A433" s="1"/>
      <c r="B433" s="1"/>
    </row>
    <row r="434" spans="1:2" x14ac:dyDescent="0.35">
      <c r="A434" s="1"/>
      <c r="B434" s="1"/>
    </row>
    <row r="435" spans="1:2" x14ac:dyDescent="0.35">
      <c r="A435" s="1"/>
      <c r="B435" s="1"/>
    </row>
    <row r="436" spans="1:2" x14ac:dyDescent="0.35">
      <c r="A436" s="1"/>
      <c r="B436" s="1"/>
    </row>
    <row r="437" spans="1:2" x14ac:dyDescent="0.35">
      <c r="A437" s="1"/>
      <c r="B437" s="1"/>
    </row>
    <row r="438" spans="1:2" x14ac:dyDescent="0.35">
      <c r="A438" s="1"/>
      <c r="B438" s="1"/>
    </row>
    <row r="439" spans="1:2" x14ac:dyDescent="0.35">
      <c r="A439" s="1"/>
      <c r="B439" s="1"/>
    </row>
    <row r="440" spans="1:2" x14ac:dyDescent="0.35">
      <c r="A440" s="1"/>
      <c r="B440" s="1"/>
    </row>
    <row r="441" spans="1:2" x14ac:dyDescent="0.35">
      <c r="A441" s="1"/>
      <c r="B441" s="1"/>
    </row>
    <row r="442" spans="1:2" x14ac:dyDescent="0.35">
      <c r="A442" s="1"/>
      <c r="B442" s="1"/>
    </row>
    <row r="443" spans="1:2" x14ac:dyDescent="0.35">
      <c r="A443" s="1"/>
      <c r="B443" s="1"/>
    </row>
    <row r="444" spans="1:2" x14ac:dyDescent="0.35">
      <c r="A444" s="1"/>
      <c r="B444" s="1"/>
    </row>
    <row r="445" spans="1:2" x14ac:dyDescent="0.35">
      <c r="A445" s="1"/>
      <c r="B445" s="1"/>
    </row>
    <row r="446" spans="1:2" x14ac:dyDescent="0.35">
      <c r="A446" s="1"/>
      <c r="B446" s="1"/>
    </row>
    <row r="447" spans="1:2" x14ac:dyDescent="0.35">
      <c r="A447" s="1"/>
      <c r="B447" s="1"/>
    </row>
    <row r="448" spans="1:2" x14ac:dyDescent="0.35">
      <c r="A448" s="1"/>
      <c r="B448" s="1"/>
    </row>
    <row r="449" spans="1:2" x14ac:dyDescent="0.35">
      <c r="A449" s="1"/>
      <c r="B449" s="1"/>
    </row>
    <row r="450" spans="1:2" x14ac:dyDescent="0.35">
      <c r="A450" s="1"/>
      <c r="B450" s="1"/>
    </row>
    <row r="451" spans="1:2" x14ac:dyDescent="0.35">
      <c r="A451" s="1"/>
      <c r="B451" s="1"/>
    </row>
    <row r="452" spans="1:2" x14ac:dyDescent="0.35">
      <c r="A452" s="1"/>
      <c r="B452" s="1"/>
    </row>
    <row r="453" spans="1:2" x14ac:dyDescent="0.35">
      <c r="A453" s="1"/>
      <c r="B453" s="1"/>
    </row>
    <row r="454" spans="1:2" x14ac:dyDescent="0.35">
      <c r="A454" s="1"/>
      <c r="B454" s="1"/>
    </row>
    <row r="455" spans="1:2" x14ac:dyDescent="0.35">
      <c r="A455" s="1"/>
      <c r="B455" s="1"/>
    </row>
    <row r="456" spans="1:2" x14ac:dyDescent="0.35">
      <c r="A456" s="1"/>
      <c r="B456" s="1"/>
    </row>
    <row r="457" spans="1:2" x14ac:dyDescent="0.35">
      <c r="A457" s="1"/>
      <c r="B457" s="1"/>
    </row>
    <row r="458" spans="1:2" x14ac:dyDescent="0.35">
      <c r="A458" s="1"/>
      <c r="B458" s="1"/>
    </row>
    <row r="459" spans="1:2" x14ac:dyDescent="0.35">
      <c r="A459" s="1"/>
      <c r="B459" s="1"/>
    </row>
    <row r="460" spans="1:2" x14ac:dyDescent="0.35">
      <c r="A460" s="1"/>
      <c r="B460" s="1"/>
    </row>
    <row r="461" spans="1:2" x14ac:dyDescent="0.35">
      <c r="A461" s="1"/>
      <c r="B461" s="1"/>
    </row>
    <row r="462" spans="1:2" x14ac:dyDescent="0.35">
      <c r="A462" s="1"/>
      <c r="B462" s="1"/>
    </row>
    <row r="463" spans="1:2" x14ac:dyDescent="0.35">
      <c r="A463" s="1"/>
      <c r="B463" s="1"/>
    </row>
    <row r="464" spans="1:2" x14ac:dyDescent="0.35">
      <c r="A464" s="1"/>
      <c r="B464" s="1"/>
    </row>
    <row r="465" spans="1:2" x14ac:dyDescent="0.35">
      <c r="A465" s="1"/>
      <c r="B465" s="1"/>
    </row>
    <row r="466" spans="1:2" x14ac:dyDescent="0.35">
      <c r="A466" s="1"/>
      <c r="B466" s="1"/>
    </row>
    <row r="467" spans="1:2" x14ac:dyDescent="0.35">
      <c r="A467" s="1"/>
      <c r="B467" s="1"/>
    </row>
    <row r="468" spans="1:2" x14ac:dyDescent="0.35">
      <c r="A468" s="1"/>
      <c r="B468" s="1"/>
    </row>
    <row r="469" spans="1:2" x14ac:dyDescent="0.35">
      <c r="A469" s="1"/>
      <c r="B469" s="1"/>
    </row>
    <row r="470" spans="1:2" x14ac:dyDescent="0.35">
      <c r="A470" s="1"/>
      <c r="B470" s="1"/>
    </row>
    <row r="471" spans="1:2" x14ac:dyDescent="0.35">
      <c r="A471" s="1"/>
      <c r="B471" s="1"/>
    </row>
    <row r="472" spans="1:2" x14ac:dyDescent="0.35">
      <c r="A472" s="1"/>
      <c r="B472" s="1"/>
    </row>
    <row r="473" spans="1:2" x14ac:dyDescent="0.35">
      <c r="A473" s="1"/>
      <c r="B473" s="1"/>
    </row>
    <row r="474" spans="1:2" x14ac:dyDescent="0.35">
      <c r="A474" s="1"/>
      <c r="B474" s="1"/>
    </row>
    <row r="475" spans="1:2" x14ac:dyDescent="0.35">
      <c r="A475" s="1"/>
      <c r="B475" s="1"/>
    </row>
    <row r="476" spans="1:2" x14ac:dyDescent="0.35">
      <c r="A476" s="1"/>
      <c r="B476" s="1"/>
    </row>
    <row r="477" spans="1:2" x14ac:dyDescent="0.35">
      <c r="A477" s="1"/>
      <c r="B477" s="1"/>
    </row>
    <row r="478" spans="1:2" x14ac:dyDescent="0.35">
      <c r="A478" s="1"/>
      <c r="B478" s="1"/>
    </row>
    <row r="479" spans="1:2" x14ac:dyDescent="0.35">
      <c r="A479" s="1"/>
      <c r="B479" s="1"/>
    </row>
    <row r="480" spans="1:2" x14ac:dyDescent="0.35">
      <c r="A480" s="1"/>
      <c r="B480" s="1"/>
    </row>
    <row r="481" spans="1:2" x14ac:dyDescent="0.35">
      <c r="A481" s="1"/>
      <c r="B481" s="1"/>
    </row>
    <row r="482" spans="1:2" x14ac:dyDescent="0.35">
      <c r="A482" s="1"/>
      <c r="B482" s="1"/>
    </row>
    <row r="483" spans="1:2" x14ac:dyDescent="0.35">
      <c r="A483" s="1"/>
      <c r="B483" s="1"/>
    </row>
    <row r="484" spans="1:2" x14ac:dyDescent="0.35">
      <c r="A484" s="1"/>
      <c r="B484" s="1"/>
    </row>
    <row r="485" spans="1:2" x14ac:dyDescent="0.35">
      <c r="A485" s="1"/>
      <c r="B485" s="1"/>
    </row>
    <row r="486" spans="1:2" x14ac:dyDescent="0.35">
      <c r="A486" s="1"/>
      <c r="B486" s="1"/>
    </row>
    <row r="487" spans="1:2" x14ac:dyDescent="0.35">
      <c r="A487" s="1"/>
      <c r="B487" s="1"/>
    </row>
    <row r="488" spans="1:2" x14ac:dyDescent="0.35">
      <c r="A488" s="1"/>
      <c r="B488" s="1"/>
    </row>
    <row r="489" spans="1:2" x14ac:dyDescent="0.35">
      <c r="A489" s="1"/>
      <c r="B489" s="1"/>
    </row>
    <row r="490" spans="1:2" x14ac:dyDescent="0.35">
      <c r="A490" s="1"/>
      <c r="B490" s="1"/>
    </row>
    <row r="491" spans="1:2" x14ac:dyDescent="0.35">
      <c r="A491" s="1"/>
      <c r="B491" s="1"/>
    </row>
    <row r="492" spans="1:2" x14ac:dyDescent="0.35">
      <c r="A492" s="1"/>
      <c r="B492" s="1"/>
    </row>
    <row r="493" spans="1:2" x14ac:dyDescent="0.35">
      <c r="A493" s="1"/>
      <c r="B493" s="1"/>
    </row>
    <row r="494" spans="1:2" x14ac:dyDescent="0.35">
      <c r="A494" s="1"/>
      <c r="B494" s="1"/>
    </row>
    <row r="495" spans="1:2" x14ac:dyDescent="0.35">
      <c r="A495" s="1"/>
      <c r="B495" s="1"/>
    </row>
    <row r="496" spans="1:2" x14ac:dyDescent="0.35">
      <c r="A496" s="1"/>
      <c r="B496" s="1"/>
    </row>
    <row r="497" spans="1:2" x14ac:dyDescent="0.35">
      <c r="A497" s="1"/>
      <c r="B497" s="1"/>
    </row>
    <row r="498" spans="1:2" x14ac:dyDescent="0.35">
      <c r="A498" s="1"/>
      <c r="B498" s="1"/>
    </row>
    <row r="499" spans="1:2" x14ac:dyDescent="0.35">
      <c r="A499" s="1"/>
      <c r="B499" s="1"/>
    </row>
    <row r="500" spans="1:2" x14ac:dyDescent="0.35">
      <c r="A500" s="1"/>
      <c r="B500" s="1"/>
    </row>
    <row r="501" spans="1:2" x14ac:dyDescent="0.35">
      <c r="A501" s="1"/>
      <c r="B501" s="1"/>
    </row>
    <row r="502" spans="1:2" x14ac:dyDescent="0.35">
      <c r="A502" s="1"/>
      <c r="B502" s="1"/>
    </row>
    <row r="503" spans="1:2" x14ac:dyDescent="0.35">
      <c r="A503" s="1"/>
      <c r="B503" s="1"/>
    </row>
    <row r="504" spans="1:2" x14ac:dyDescent="0.35">
      <c r="A504" s="1"/>
      <c r="B504" s="1"/>
    </row>
    <row r="505" spans="1:2" x14ac:dyDescent="0.35">
      <c r="A505" s="1"/>
      <c r="B505" s="1"/>
    </row>
    <row r="506" spans="1:2" x14ac:dyDescent="0.35">
      <c r="A506" s="1"/>
      <c r="B506" s="1"/>
    </row>
    <row r="507" spans="1:2" x14ac:dyDescent="0.35">
      <c r="A507" s="1"/>
      <c r="B507" s="1"/>
    </row>
    <row r="508" spans="1:2" x14ac:dyDescent="0.35">
      <c r="A508" s="1"/>
      <c r="B508" s="1"/>
    </row>
    <row r="509" spans="1:2" x14ac:dyDescent="0.35">
      <c r="A509" s="1"/>
      <c r="B509" s="1"/>
    </row>
    <row r="510" spans="1:2" x14ac:dyDescent="0.35">
      <c r="A510" s="1"/>
      <c r="B510" s="1"/>
    </row>
    <row r="511" spans="1:2" x14ac:dyDescent="0.35">
      <c r="A511" s="1"/>
      <c r="B511" s="1"/>
    </row>
    <row r="512" spans="1:2" x14ac:dyDescent="0.35">
      <c r="A512" s="1"/>
      <c r="B512" s="1"/>
    </row>
    <row r="513" spans="1:2" x14ac:dyDescent="0.35">
      <c r="A513" s="1"/>
      <c r="B513" s="1"/>
    </row>
    <row r="514" spans="1:2" x14ac:dyDescent="0.35">
      <c r="A514" s="1"/>
      <c r="B514" s="1"/>
    </row>
    <row r="515" spans="1:2" x14ac:dyDescent="0.35">
      <c r="A515" s="1"/>
      <c r="B515" s="1"/>
    </row>
    <row r="516" spans="1:2" x14ac:dyDescent="0.35">
      <c r="A516" s="1"/>
      <c r="B516" s="1"/>
    </row>
    <row r="517" spans="1:2" x14ac:dyDescent="0.35">
      <c r="A517" s="1"/>
      <c r="B517" s="1"/>
    </row>
    <row r="518" spans="1:2" x14ac:dyDescent="0.35">
      <c r="A518" s="1"/>
      <c r="B518" s="1"/>
    </row>
    <row r="519" spans="1:2" x14ac:dyDescent="0.35">
      <c r="A519" s="1"/>
      <c r="B519" s="1"/>
    </row>
    <row r="520" spans="1:2" x14ac:dyDescent="0.35">
      <c r="A520" s="1"/>
      <c r="B520" s="1"/>
    </row>
    <row r="521" spans="1:2" x14ac:dyDescent="0.35">
      <c r="A521" s="1"/>
      <c r="B521" s="1"/>
    </row>
    <row r="522" spans="1:2" x14ac:dyDescent="0.35">
      <c r="A522" s="1"/>
      <c r="B522" s="1"/>
    </row>
    <row r="523" spans="1:2" x14ac:dyDescent="0.35">
      <c r="A523" s="1"/>
      <c r="B523" s="1"/>
    </row>
    <row r="524" spans="1:2" x14ac:dyDescent="0.35">
      <c r="A524" s="1"/>
      <c r="B524" s="1"/>
    </row>
    <row r="525" spans="1:2" x14ac:dyDescent="0.35">
      <c r="A525" s="1"/>
      <c r="B525" s="1"/>
    </row>
    <row r="526" spans="1:2" x14ac:dyDescent="0.35">
      <c r="A526" s="1"/>
      <c r="B526" s="1"/>
    </row>
    <row r="527" spans="1:2" x14ac:dyDescent="0.35">
      <c r="A527" s="1"/>
      <c r="B527" s="1"/>
    </row>
    <row r="528" spans="1:2" x14ac:dyDescent="0.35">
      <c r="A528" s="1"/>
      <c r="B528" s="1"/>
    </row>
    <row r="529" spans="1:2" x14ac:dyDescent="0.35">
      <c r="A529" s="1"/>
      <c r="B529" s="1"/>
    </row>
    <row r="530" spans="1:2" x14ac:dyDescent="0.35">
      <c r="A530" s="1"/>
      <c r="B530" s="1"/>
    </row>
    <row r="531" spans="1:2" x14ac:dyDescent="0.35">
      <c r="A531" s="1"/>
      <c r="B531" s="1"/>
    </row>
    <row r="532" spans="1:2" x14ac:dyDescent="0.35">
      <c r="A532" s="1"/>
      <c r="B532" s="1"/>
    </row>
    <row r="533" spans="1:2" x14ac:dyDescent="0.35">
      <c r="A533" s="1"/>
      <c r="B533" s="1"/>
    </row>
    <row r="534" spans="1:2" x14ac:dyDescent="0.35">
      <c r="A534" s="1"/>
      <c r="B534" s="1"/>
    </row>
    <row r="535" spans="1:2" x14ac:dyDescent="0.35">
      <c r="A535" s="1"/>
      <c r="B535" s="1"/>
    </row>
    <row r="536" spans="1:2" x14ac:dyDescent="0.35">
      <c r="A536" s="1"/>
      <c r="B536" s="1"/>
    </row>
    <row r="537" spans="1:2" x14ac:dyDescent="0.35">
      <c r="A537" s="1"/>
      <c r="B537" s="1"/>
    </row>
    <row r="538" spans="1:2" x14ac:dyDescent="0.35">
      <c r="A538" s="1"/>
      <c r="B538" s="1"/>
    </row>
    <row r="539" spans="1:2" x14ac:dyDescent="0.35">
      <c r="A539" s="1"/>
      <c r="B539" s="1"/>
    </row>
    <row r="540" spans="1:2" x14ac:dyDescent="0.35">
      <c r="A540" s="1"/>
      <c r="B540" s="1"/>
    </row>
    <row r="541" spans="1:2" x14ac:dyDescent="0.35">
      <c r="A541" s="1"/>
      <c r="B541" s="1"/>
    </row>
    <row r="542" spans="1:2" x14ac:dyDescent="0.35">
      <c r="A542" s="1"/>
      <c r="B542" s="1"/>
    </row>
    <row r="543" spans="1:2" x14ac:dyDescent="0.35">
      <c r="A543" s="1"/>
      <c r="B543" s="1"/>
    </row>
    <row r="544" spans="1:2" x14ac:dyDescent="0.35">
      <c r="A544" s="1"/>
      <c r="B544" s="1"/>
    </row>
    <row r="545" spans="1:2" x14ac:dyDescent="0.35">
      <c r="A545" s="1"/>
      <c r="B545" s="1"/>
    </row>
    <row r="546" spans="1:2" x14ac:dyDescent="0.35">
      <c r="A546" s="1"/>
      <c r="B546" s="1"/>
    </row>
    <row r="547" spans="1:2" x14ac:dyDescent="0.35">
      <c r="A547" s="1"/>
      <c r="B547" s="1"/>
    </row>
    <row r="548" spans="1:2" x14ac:dyDescent="0.35">
      <c r="A548" s="1"/>
      <c r="B548" s="1"/>
    </row>
    <row r="549" spans="1:2" x14ac:dyDescent="0.35">
      <c r="A549" s="1"/>
      <c r="B549" s="1"/>
    </row>
    <row r="550" spans="1:2" x14ac:dyDescent="0.35">
      <c r="A550" s="1"/>
      <c r="B550" s="1"/>
    </row>
    <row r="551" spans="1:2" x14ac:dyDescent="0.35">
      <c r="A551" s="1"/>
      <c r="B551" s="1"/>
    </row>
    <row r="552" spans="1:2" x14ac:dyDescent="0.35">
      <c r="A552" s="1"/>
      <c r="B552" s="1"/>
    </row>
    <row r="553" spans="1:2" x14ac:dyDescent="0.35">
      <c r="A553" s="1"/>
      <c r="B553" s="1"/>
    </row>
    <row r="554" spans="1:2" x14ac:dyDescent="0.35">
      <c r="A554" s="1"/>
      <c r="B554" s="1"/>
    </row>
    <row r="555" spans="1:2" x14ac:dyDescent="0.35">
      <c r="A555" s="1"/>
      <c r="B555" s="1"/>
    </row>
    <row r="556" spans="1:2" x14ac:dyDescent="0.35">
      <c r="A556" s="1"/>
      <c r="B556" s="1"/>
    </row>
    <row r="557" spans="1:2" x14ac:dyDescent="0.35">
      <c r="A557" s="1"/>
      <c r="B557" s="1"/>
    </row>
    <row r="558" spans="1:2" x14ac:dyDescent="0.35">
      <c r="A558" s="1"/>
      <c r="B558" s="1"/>
    </row>
    <row r="559" spans="1:2" x14ac:dyDescent="0.35">
      <c r="A559" s="1"/>
      <c r="B559" s="1"/>
    </row>
    <row r="560" spans="1:2" x14ac:dyDescent="0.35">
      <c r="A560" s="1"/>
      <c r="B560" s="1"/>
    </row>
    <row r="561" spans="1:2" x14ac:dyDescent="0.35">
      <c r="A561" s="1"/>
      <c r="B561" s="1"/>
    </row>
    <row r="562" spans="1:2" x14ac:dyDescent="0.35">
      <c r="A562" s="1"/>
      <c r="B562" s="1"/>
    </row>
    <row r="563" spans="1:2" x14ac:dyDescent="0.35">
      <c r="A563" s="1"/>
      <c r="B563" s="1"/>
    </row>
    <row r="564" spans="1:2" x14ac:dyDescent="0.35">
      <c r="A564" s="1"/>
      <c r="B564" s="1"/>
    </row>
    <row r="565" spans="1:2" x14ac:dyDescent="0.35">
      <c r="A565" s="1"/>
      <c r="B565" s="1"/>
    </row>
    <row r="566" spans="1:2" x14ac:dyDescent="0.35">
      <c r="A566" s="1"/>
      <c r="B566" s="1"/>
    </row>
    <row r="567" spans="1:2" x14ac:dyDescent="0.35">
      <c r="A567" s="1"/>
      <c r="B567" s="1"/>
    </row>
    <row r="568" spans="1:2" x14ac:dyDescent="0.35">
      <c r="A568" s="1"/>
      <c r="B568" s="1"/>
    </row>
    <row r="569" spans="1:2" x14ac:dyDescent="0.35">
      <c r="A569" s="1"/>
      <c r="B569" s="1"/>
    </row>
    <row r="570" spans="1:2" x14ac:dyDescent="0.35">
      <c r="A570" s="1"/>
      <c r="B570" s="1"/>
    </row>
    <row r="571" spans="1:2" x14ac:dyDescent="0.35">
      <c r="A571" s="1"/>
      <c r="B571" s="1"/>
    </row>
    <row r="572" spans="1:2" x14ac:dyDescent="0.35">
      <c r="A572" s="1"/>
      <c r="B572" s="1"/>
    </row>
    <row r="573" spans="1:2" x14ac:dyDescent="0.35">
      <c r="A573" s="1"/>
      <c r="B573" s="1"/>
    </row>
    <row r="574" spans="1:2" x14ac:dyDescent="0.35">
      <c r="A574" s="1"/>
      <c r="B574" s="1"/>
    </row>
    <row r="575" spans="1:2" x14ac:dyDescent="0.35">
      <c r="A575" s="1"/>
      <c r="B575" s="1"/>
    </row>
    <row r="576" spans="1:2" x14ac:dyDescent="0.35">
      <c r="A576" s="1"/>
      <c r="B576" s="1"/>
    </row>
    <row r="577" spans="1:2" x14ac:dyDescent="0.35">
      <c r="A577" s="1"/>
      <c r="B577" s="1"/>
    </row>
    <row r="578" spans="1:2" x14ac:dyDescent="0.35">
      <c r="A578" s="1"/>
      <c r="B578" s="1"/>
    </row>
    <row r="579" spans="1:2" x14ac:dyDescent="0.35">
      <c r="A579" s="1"/>
      <c r="B579" s="1"/>
    </row>
    <row r="580" spans="1:2" x14ac:dyDescent="0.35">
      <c r="A580" s="1"/>
      <c r="B580" s="1"/>
    </row>
    <row r="581" spans="1:2" x14ac:dyDescent="0.35">
      <c r="A581" s="1"/>
      <c r="B581" s="1"/>
    </row>
    <row r="582" spans="1:2" x14ac:dyDescent="0.35">
      <c r="A582" s="1"/>
      <c r="B582" s="1"/>
    </row>
    <row r="583" spans="1:2" x14ac:dyDescent="0.35">
      <c r="A583" s="1"/>
      <c r="B583" s="1"/>
    </row>
    <row r="584" spans="1:2" x14ac:dyDescent="0.35">
      <c r="A584" s="1"/>
      <c r="B584" s="1"/>
    </row>
    <row r="585" spans="1:2" x14ac:dyDescent="0.35">
      <c r="A585" s="1"/>
      <c r="B585" s="1"/>
    </row>
    <row r="586" spans="1:2" x14ac:dyDescent="0.35">
      <c r="A586" s="1"/>
      <c r="B586" s="1"/>
    </row>
    <row r="587" spans="1:2" x14ac:dyDescent="0.35">
      <c r="A587" s="1"/>
      <c r="B587" s="1"/>
    </row>
    <row r="588" spans="1:2" x14ac:dyDescent="0.35">
      <c r="A588" s="1"/>
      <c r="B588" s="1"/>
    </row>
    <row r="589" spans="1:2" x14ac:dyDescent="0.35">
      <c r="A589" s="1"/>
      <c r="B589" s="1"/>
    </row>
    <row r="590" spans="1:2" x14ac:dyDescent="0.35">
      <c r="A590" s="1"/>
      <c r="B590" s="1"/>
    </row>
    <row r="591" spans="1:2" x14ac:dyDescent="0.35">
      <c r="A591" s="1"/>
      <c r="B591" s="1"/>
    </row>
    <row r="592" spans="1:2" x14ac:dyDescent="0.35">
      <c r="A592" s="1"/>
      <c r="B592" s="1"/>
    </row>
    <row r="593" spans="1:2" x14ac:dyDescent="0.35">
      <c r="A593" s="1"/>
      <c r="B593" s="1"/>
    </row>
    <row r="594" spans="1:2" x14ac:dyDescent="0.35">
      <c r="A594" s="1"/>
      <c r="B594" s="1"/>
    </row>
    <row r="595" spans="1:2" x14ac:dyDescent="0.35">
      <c r="A595" s="1"/>
      <c r="B595" s="1"/>
    </row>
    <row r="596" spans="1:2" x14ac:dyDescent="0.35">
      <c r="A596" s="1"/>
      <c r="B596" s="1"/>
    </row>
    <row r="597" spans="1:2" x14ac:dyDescent="0.35">
      <c r="A597" s="1"/>
      <c r="B597" s="1"/>
    </row>
    <row r="598" spans="1:2" x14ac:dyDescent="0.35">
      <c r="A598" s="1"/>
      <c r="B598" s="1"/>
    </row>
    <row r="599" spans="1:2" x14ac:dyDescent="0.35">
      <c r="A599" s="1"/>
      <c r="B599" s="1"/>
    </row>
    <row r="600" spans="1:2" x14ac:dyDescent="0.35">
      <c r="A600" s="1"/>
      <c r="B600" s="1"/>
    </row>
    <row r="601" spans="1:2" x14ac:dyDescent="0.35">
      <c r="A601" s="1"/>
      <c r="B601" s="1"/>
    </row>
    <row r="602" spans="1:2" x14ac:dyDescent="0.35">
      <c r="A602" s="1"/>
      <c r="B602" s="1"/>
    </row>
    <row r="603" spans="1:2" x14ac:dyDescent="0.35">
      <c r="A603" s="1"/>
      <c r="B603" s="1"/>
    </row>
    <row r="604" spans="1:2" x14ac:dyDescent="0.35">
      <c r="A604" s="1"/>
      <c r="B604" s="1"/>
    </row>
    <row r="605" spans="1:2" x14ac:dyDescent="0.35">
      <c r="A605" s="1"/>
      <c r="B605" s="1"/>
    </row>
    <row r="606" spans="1:2" x14ac:dyDescent="0.35">
      <c r="A606" s="1"/>
      <c r="B606" s="1"/>
    </row>
    <row r="607" spans="1:2" x14ac:dyDescent="0.35">
      <c r="A607" s="1"/>
      <c r="B607" s="1"/>
    </row>
    <row r="608" spans="1:2" x14ac:dyDescent="0.35">
      <c r="A608" s="1"/>
      <c r="B608" s="1"/>
    </row>
    <row r="609" spans="1:2" x14ac:dyDescent="0.35">
      <c r="A609" s="1"/>
      <c r="B609" s="1"/>
    </row>
    <row r="610" spans="1:2" x14ac:dyDescent="0.35">
      <c r="A610" s="1"/>
      <c r="B610" s="1"/>
    </row>
    <row r="611" spans="1:2" x14ac:dyDescent="0.35">
      <c r="A611" s="1"/>
      <c r="B611" s="1"/>
    </row>
    <row r="612" spans="1:2" x14ac:dyDescent="0.35">
      <c r="A612" s="1"/>
      <c r="B612" s="1"/>
    </row>
    <row r="613" spans="1:2" x14ac:dyDescent="0.35">
      <c r="A613" s="1"/>
      <c r="B613" s="1"/>
    </row>
    <row r="614" spans="1:2" x14ac:dyDescent="0.35">
      <c r="A614" s="1"/>
      <c r="B614" s="1"/>
    </row>
    <row r="615" spans="1:2" x14ac:dyDescent="0.35">
      <c r="A615" s="1"/>
      <c r="B615" s="1"/>
    </row>
    <row r="616" spans="1:2" x14ac:dyDescent="0.35">
      <c r="A616" s="1"/>
      <c r="B616" s="1"/>
    </row>
    <row r="617" spans="1:2" x14ac:dyDescent="0.35">
      <c r="A617" s="1"/>
      <c r="B617" s="1"/>
    </row>
    <row r="618" spans="1:2" x14ac:dyDescent="0.35">
      <c r="A618" s="1"/>
      <c r="B618" s="1"/>
    </row>
    <row r="619" spans="1:2" x14ac:dyDescent="0.35">
      <c r="A619" s="1"/>
      <c r="B619" s="1"/>
    </row>
    <row r="620" spans="1:2" x14ac:dyDescent="0.35">
      <c r="A620" s="1"/>
      <c r="B620" s="1"/>
    </row>
    <row r="621" spans="1:2" x14ac:dyDescent="0.35">
      <c r="A621" s="1"/>
      <c r="B621" s="1"/>
    </row>
    <row r="622" spans="1:2" x14ac:dyDescent="0.35">
      <c r="A622" s="1"/>
      <c r="B622" s="1"/>
    </row>
    <row r="623" spans="1:2" x14ac:dyDescent="0.35">
      <c r="A623" s="1"/>
      <c r="B623" s="1"/>
    </row>
    <row r="624" spans="1:2" x14ac:dyDescent="0.35">
      <c r="A624" s="1"/>
      <c r="B624" s="1"/>
    </row>
    <row r="625" spans="1:2" x14ac:dyDescent="0.35">
      <c r="A625" s="1"/>
      <c r="B625" s="1"/>
    </row>
    <row r="626" spans="1:2" x14ac:dyDescent="0.35">
      <c r="A626" s="1"/>
      <c r="B626" s="1"/>
    </row>
    <row r="627" spans="1:2" x14ac:dyDescent="0.35">
      <c r="A627" s="1"/>
      <c r="B627" s="1"/>
    </row>
    <row r="628" spans="1:2" x14ac:dyDescent="0.35">
      <c r="A628" s="1"/>
      <c r="B628" s="1"/>
    </row>
    <row r="629" spans="1:2" x14ac:dyDescent="0.35">
      <c r="A629" s="1"/>
      <c r="B629" s="1"/>
    </row>
    <row r="630" spans="1:2" x14ac:dyDescent="0.35">
      <c r="A630" s="1"/>
      <c r="B630" s="1"/>
    </row>
    <row r="631" spans="1:2" x14ac:dyDescent="0.35">
      <c r="A631" s="1"/>
      <c r="B631" s="1"/>
    </row>
    <row r="632" spans="1:2" x14ac:dyDescent="0.35">
      <c r="A632" s="1"/>
      <c r="B632" s="1"/>
    </row>
    <row r="633" spans="1:2" x14ac:dyDescent="0.35">
      <c r="A633" s="1"/>
      <c r="B633" s="1"/>
    </row>
    <row r="634" spans="1:2" x14ac:dyDescent="0.35">
      <c r="A634" s="1"/>
      <c r="B634" s="1"/>
    </row>
    <row r="635" spans="1:2" x14ac:dyDescent="0.35">
      <c r="A635" s="1"/>
      <c r="B635" s="1"/>
    </row>
    <row r="636" spans="1:2" x14ac:dyDescent="0.35">
      <c r="A636" s="1"/>
      <c r="B636" s="1"/>
    </row>
    <row r="637" spans="1:2" x14ac:dyDescent="0.35">
      <c r="A637" s="1"/>
      <c r="B637" s="1"/>
    </row>
    <row r="638" spans="1:2" x14ac:dyDescent="0.35">
      <c r="A638" s="1"/>
      <c r="B638" s="1"/>
    </row>
    <row r="639" spans="1:2" x14ac:dyDescent="0.35">
      <c r="A639" s="1"/>
      <c r="B639" s="1"/>
    </row>
    <row r="640" spans="1:2" x14ac:dyDescent="0.35">
      <c r="A640" s="1"/>
      <c r="B640" s="1"/>
    </row>
    <row r="641" spans="1:2" x14ac:dyDescent="0.35">
      <c r="A641" s="1"/>
      <c r="B641" s="1"/>
    </row>
    <row r="642" spans="1:2" x14ac:dyDescent="0.35">
      <c r="A642" s="1"/>
      <c r="B642" s="1"/>
    </row>
    <row r="643" spans="1:2" x14ac:dyDescent="0.35">
      <c r="A643" s="1"/>
      <c r="B643" s="1"/>
    </row>
    <row r="644" spans="1:2" x14ac:dyDescent="0.35">
      <c r="A644" s="1"/>
      <c r="B644" s="1"/>
    </row>
    <row r="645" spans="1:2" x14ac:dyDescent="0.35">
      <c r="A645" s="1"/>
      <c r="B645" s="1"/>
    </row>
    <row r="646" spans="1:2" x14ac:dyDescent="0.35">
      <c r="A646" s="1"/>
      <c r="B646" s="1"/>
    </row>
    <row r="647" spans="1:2" x14ac:dyDescent="0.35">
      <c r="A647" s="1"/>
      <c r="B647" s="1"/>
    </row>
    <row r="648" spans="1:2" x14ac:dyDescent="0.35">
      <c r="A648" s="1"/>
      <c r="B648" s="1"/>
    </row>
    <row r="649" spans="1:2" x14ac:dyDescent="0.35">
      <c r="A649" s="1"/>
      <c r="B649" s="1"/>
    </row>
    <row r="650" spans="1:2" x14ac:dyDescent="0.35">
      <c r="A650" s="1"/>
      <c r="B650" s="1"/>
    </row>
    <row r="651" spans="1:2" x14ac:dyDescent="0.35">
      <c r="A651" s="1"/>
      <c r="B651" s="1"/>
    </row>
    <row r="652" spans="1:2" x14ac:dyDescent="0.35">
      <c r="A652" s="1"/>
      <c r="B652" s="1"/>
    </row>
    <row r="653" spans="1:2" x14ac:dyDescent="0.35">
      <c r="A653" s="1"/>
      <c r="B653" s="1"/>
    </row>
    <row r="654" spans="1:2" x14ac:dyDescent="0.35">
      <c r="A654" s="1"/>
      <c r="B654" s="1"/>
    </row>
    <row r="655" spans="1:2" x14ac:dyDescent="0.35">
      <c r="A655" s="1"/>
      <c r="B655" s="1"/>
    </row>
    <row r="656" spans="1:2" x14ac:dyDescent="0.35">
      <c r="A656" s="1"/>
      <c r="B656" s="1"/>
    </row>
    <row r="657" spans="1:2" x14ac:dyDescent="0.35">
      <c r="A657" s="1"/>
      <c r="B657" s="1"/>
    </row>
    <row r="658" spans="1:2" x14ac:dyDescent="0.35">
      <c r="A658" s="1"/>
      <c r="B658" s="1"/>
    </row>
    <row r="659" spans="1:2" x14ac:dyDescent="0.35">
      <c r="A659" s="1"/>
      <c r="B659" s="1"/>
    </row>
    <row r="660" spans="1:2" x14ac:dyDescent="0.35">
      <c r="A660" s="1"/>
      <c r="B660" s="1"/>
    </row>
    <row r="661" spans="1:2" x14ac:dyDescent="0.35">
      <c r="A661" s="1"/>
      <c r="B661" s="1"/>
    </row>
    <row r="662" spans="1:2" x14ac:dyDescent="0.35">
      <c r="A662" s="1"/>
      <c r="B662" s="1"/>
    </row>
    <row r="663" spans="1:2" x14ac:dyDescent="0.35">
      <c r="A663" s="1"/>
      <c r="B663" s="1"/>
    </row>
    <row r="664" spans="1:2" x14ac:dyDescent="0.35">
      <c r="A664" s="1"/>
      <c r="B664" s="1"/>
    </row>
    <row r="665" spans="1:2" x14ac:dyDescent="0.35">
      <c r="A665" s="1"/>
      <c r="B665" s="1"/>
    </row>
    <row r="666" spans="1:2" x14ac:dyDescent="0.35">
      <c r="A666" s="1"/>
      <c r="B666" s="1"/>
    </row>
    <row r="667" spans="1:2" x14ac:dyDescent="0.35">
      <c r="A667" s="1"/>
      <c r="B667" s="1"/>
    </row>
    <row r="668" spans="1:2" x14ac:dyDescent="0.35">
      <c r="A668" s="1"/>
      <c r="B668" s="1"/>
    </row>
    <row r="669" spans="1:2" x14ac:dyDescent="0.35">
      <c r="A669" s="1"/>
      <c r="B669" s="1"/>
    </row>
    <row r="670" spans="1:2" x14ac:dyDescent="0.35">
      <c r="A670" s="1"/>
      <c r="B670" s="1"/>
    </row>
    <row r="671" spans="1:2" x14ac:dyDescent="0.35">
      <c r="A671" s="1"/>
      <c r="B671" s="1"/>
    </row>
    <row r="672" spans="1:2" x14ac:dyDescent="0.35">
      <c r="A672" s="1"/>
      <c r="B672" s="1"/>
    </row>
    <row r="673" spans="1:2" x14ac:dyDescent="0.35">
      <c r="A673" s="1"/>
      <c r="B673" s="1"/>
    </row>
    <row r="674" spans="1:2" x14ac:dyDescent="0.35">
      <c r="A674" s="1"/>
      <c r="B674" s="1"/>
    </row>
    <row r="675" spans="1:2" x14ac:dyDescent="0.35">
      <c r="A675" s="1"/>
      <c r="B675" s="1"/>
    </row>
    <row r="676" spans="1:2" x14ac:dyDescent="0.35">
      <c r="A676" s="1"/>
      <c r="B676" s="1"/>
    </row>
    <row r="677" spans="1:2" x14ac:dyDescent="0.35">
      <c r="A677" s="1"/>
      <c r="B677" s="1"/>
    </row>
    <row r="678" spans="1:2" x14ac:dyDescent="0.35">
      <c r="A678" s="1"/>
      <c r="B678" s="1"/>
    </row>
    <row r="679" spans="1:2" x14ac:dyDescent="0.35">
      <c r="A679" s="1"/>
      <c r="B679" s="1"/>
    </row>
    <row r="680" spans="1:2" x14ac:dyDescent="0.35">
      <c r="A680" s="1"/>
      <c r="B680" s="1"/>
    </row>
    <row r="681" spans="1:2" x14ac:dyDescent="0.35">
      <c r="A681" s="1"/>
      <c r="B681" s="1"/>
    </row>
    <row r="682" spans="1:2" x14ac:dyDescent="0.35">
      <c r="A682" s="1"/>
      <c r="B682" s="1"/>
    </row>
    <row r="683" spans="1:2" x14ac:dyDescent="0.35">
      <c r="A683" s="1"/>
      <c r="B683" s="1"/>
    </row>
    <row r="684" spans="1:2" x14ac:dyDescent="0.35">
      <c r="A684" s="1"/>
      <c r="B684" s="1"/>
    </row>
    <row r="685" spans="1:2" x14ac:dyDescent="0.35">
      <c r="A685" s="1"/>
      <c r="B685" s="1"/>
    </row>
    <row r="686" spans="1:2" x14ac:dyDescent="0.35">
      <c r="A686" s="1"/>
      <c r="B686" s="1"/>
    </row>
    <row r="687" spans="1:2" x14ac:dyDescent="0.35">
      <c r="A687" s="1"/>
      <c r="B687" s="1"/>
    </row>
    <row r="688" spans="1:2" x14ac:dyDescent="0.35">
      <c r="A688" s="1"/>
      <c r="B688" s="1"/>
    </row>
    <row r="689" spans="1:2" x14ac:dyDescent="0.35">
      <c r="A689" s="1"/>
      <c r="B689" s="1"/>
    </row>
    <row r="690" spans="1:2" x14ac:dyDescent="0.35">
      <c r="A690" s="1"/>
      <c r="B690" s="1"/>
    </row>
    <row r="691" spans="1:2" x14ac:dyDescent="0.35">
      <c r="A691" s="1"/>
      <c r="B691" s="1"/>
    </row>
    <row r="692" spans="1:2" x14ac:dyDescent="0.35">
      <c r="A692" s="1"/>
      <c r="B692" s="1"/>
    </row>
    <row r="693" spans="1:2" x14ac:dyDescent="0.35">
      <c r="A693" s="1"/>
      <c r="B693" s="1"/>
    </row>
    <row r="694" spans="1:2" x14ac:dyDescent="0.35">
      <c r="A694" s="1"/>
      <c r="B694" s="1"/>
    </row>
    <row r="695" spans="1:2" x14ac:dyDescent="0.35">
      <c r="A695" s="1"/>
      <c r="B695" s="1"/>
    </row>
    <row r="696" spans="1:2" x14ac:dyDescent="0.35">
      <c r="A696" s="1"/>
      <c r="B696" s="1"/>
    </row>
    <row r="697" spans="1:2" x14ac:dyDescent="0.35">
      <c r="A697" s="1"/>
      <c r="B697" s="1"/>
    </row>
    <row r="698" spans="1:2" x14ac:dyDescent="0.35">
      <c r="A698" s="1"/>
      <c r="B698" s="1"/>
    </row>
    <row r="699" spans="1:2" x14ac:dyDescent="0.35">
      <c r="A699" s="1"/>
      <c r="B699" s="1"/>
    </row>
    <row r="700" spans="1:2" x14ac:dyDescent="0.35">
      <c r="A700" s="1"/>
      <c r="B700" s="1"/>
    </row>
    <row r="701" spans="1:2" x14ac:dyDescent="0.35">
      <c r="A701" s="1"/>
      <c r="B701" s="1"/>
    </row>
    <row r="702" spans="1:2" x14ac:dyDescent="0.35">
      <c r="A702" s="1"/>
      <c r="B702" s="1"/>
    </row>
    <row r="703" spans="1:2" x14ac:dyDescent="0.35">
      <c r="A703" s="1"/>
      <c r="B703" s="1"/>
    </row>
    <row r="704" spans="1:2" x14ac:dyDescent="0.35">
      <c r="A704" s="1"/>
      <c r="B704" s="1"/>
    </row>
    <row r="705" spans="1:2" x14ac:dyDescent="0.35">
      <c r="A705" s="1"/>
      <c r="B705" s="1"/>
    </row>
    <row r="706" spans="1:2" x14ac:dyDescent="0.35">
      <c r="A706" s="1"/>
      <c r="B706" s="1"/>
    </row>
    <row r="707" spans="1:2" x14ac:dyDescent="0.35">
      <c r="A707" s="1"/>
      <c r="B707" s="1"/>
    </row>
    <row r="708" spans="1:2" x14ac:dyDescent="0.35">
      <c r="A708" s="1"/>
      <c r="B708" s="1"/>
    </row>
    <row r="709" spans="1:2" x14ac:dyDescent="0.35">
      <c r="A709" s="1"/>
      <c r="B709" s="1"/>
    </row>
    <row r="710" spans="1:2" x14ac:dyDescent="0.35">
      <c r="A710" s="1"/>
      <c r="B710" s="1"/>
    </row>
    <row r="711" spans="1:2" x14ac:dyDescent="0.35">
      <c r="A711" s="1"/>
      <c r="B711" s="1"/>
    </row>
    <row r="712" spans="1:2" x14ac:dyDescent="0.35">
      <c r="A712" s="1"/>
      <c r="B712" s="1"/>
    </row>
    <row r="713" spans="1:2" x14ac:dyDescent="0.35">
      <c r="A713" s="1"/>
      <c r="B713" s="1"/>
    </row>
    <row r="714" spans="1:2" x14ac:dyDescent="0.35">
      <c r="A714" s="1"/>
      <c r="B714" s="1"/>
    </row>
    <row r="715" spans="1:2" x14ac:dyDescent="0.35">
      <c r="A715" s="1"/>
      <c r="B715" s="1"/>
    </row>
    <row r="716" spans="1:2" x14ac:dyDescent="0.35">
      <c r="A716" s="1"/>
      <c r="B716" s="1"/>
    </row>
    <row r="717" spans="1:2" x14ac:dyDescent="0.35">
      <c r="A717" s="1"/>
      <c r="B717" s="1"/>
    </row>
    <row r="718" spans="1:2" x14ac:dyDescent="0.35">
      <c r="A718" s="1"/>
      <c r="B718" s="1"/>
    </row>
    <row r="719" spans="1:2" x14ac:dyDescent="0.35">
      <c r="A719" s="1"/>
      <c r="B719" s="1"/>
    </row>
    <row r="720" spans="1:2" x14ac:dyDescent="0.35">
      <c r="A720" s="1"/>
      <c r="B720" s="1"/>
    </row>
    <row r="721" spans="1:2" x14ac:dyDescent="0.35">
      <c r="A721" s="1"/>
      <c r="B721" s="1"/>
    </row>
    <row r="722" spans="1:2" x14ac:dyDescent="0.35">
      <c r="A722" s="1"/>
      <c r="B722" s="1"/>
    </row>
    <row r="723" spans="1:2" x14ac:dyDescent="0.35">
      <c r="A723" s="1"/>
      <c r="B723" s="1"/>
    </row>
    <row r="724" spans="1:2" x14ac:dyDescent="0.35">
      <c r="A724" s="1"/>
      <c r="B724" s="1"/>
    </row>
    <row r="725" spans="1:2" x14ac:dyDescent="0.35">
      <c r="A725" s="1"/>
      <c r="B725" s="1"/>
    </row>
    <row r="726" spans="1:2" x14ac:dyDescent="0.35">
      <c r="A726" s="1"/>
      <c r="B726" s="1"/>
    </row>
    <row r="727" spans="1:2" x14ac:dyDescent="0.35">
      <c r="A727" s="1"/>
      <c r="B727" s="1"/>
    </row>
    <row r="728" spans="1:2" x14ac:dyDescent="0.35">
      <c r="A728" s="1"/>
      <c r="B728" s="1"/>
    </row>
    <row r="729" spans="1:2" x14ac:dyDescent="0.35">
      <c r="A729" s="1"/>
      <c r="B729" s="1"/>
    </row>
    <row r="730" spans="1:2" x14ac:dyDescent="0.35">
      <c r="A730" s="1"/>
      <c r="B730" s="1"/>
    </row>
    <row r="731" spans="1:2" x14ac:dyDescent="0.35">
      <c r="A731" s="1"/>
      <c r="B731" s="1"/>
    </row>
    <row r="732" spans="1:2" x14ac:dyDescent="0.35">
      <c r="A732" s="1"/>
      <c r="B732" s="1"/>
    </row>
    <row r="733" spans="1:2" x14ac:dyDescent="0.35">
      <c r="A733" s="1"/>
      <c r="B733" s="1"/>
    </row>
    <row r="734" spans="1:2" x14ac:dyDescent="0.35">
      <c r="A734" s="1"/>
      <c r="B734" s="1"/>
    </row>
    <row r="735" spans="1:2" x14ac:dyDescent="0.35">
      <c r="A735" s="1"/>
      <c r="B735" s="1"/>
    </row>
    <row r="736" spans="1:2" x14ac:dyDescent="0.35">
      <c r="A736" s="1"/>
      <c r="B736" s="1"/>
    </row>
    <row r="737" spans="1:2" x14ac:dyDescent="0.35">
      <c r="A737" s="1"/>
      <c r="B737" s="1"/>
    </row>
    <row r="738" spans="1:2" x14ac:dyDescent="0.35">
      <c r="A738" s="1"/>
      <c r="B738" s="1"/>
    </row>
    <row r="739" spans="1:2" x14ac:dyDescent="0.35">
      <c r="A739" s="1"/>
      <c r="B739" s="1"/>
    </row>
    <row r="740" spans="1:2" x14ac:dyDescent="0.35">
      <c r="A740" s="1"/>
      <c r="B740" s="1"/>
    </row>
    <row r="741" spans="1:2" x14ac:dyDescent="0.35">
      <c r="A741" s="1"/>
      <c r="B741" s="1"/>
    </row>
    <row r="742" spans="1:2" x14ac:dyDescent="0.35">
      <c r="A742" s="1"/>
      <c r="B742" s="1"/>
    </row>
    <row r="743" spans="1:2" x14ac:dyDescent="0.35">
      <c r="A743" s="1"/>
      <c r="B743" s="1"/>
    </row>
    <row r="744" spans="1:2" x14ac:dyDescent="0.35">
      <c r="A744" s="1"/>
      <c r="B744" s="1"/>
    </row>
    <row r="745" spans="1:2" x14ac:dyDescent="0.35">
      <c r="A745" s="1"/>
      <c r="B745" s="1"/>
    </row>
    <row r="746" spans="1:2" x14ac:dyDescent="0.35">
      <c r="A746" s="1"/>
      <c r="B746" s="1"/>
    </row>
    <row r="747" spans="1:2" x14ac:dyDescent="0.35">
      <c r="A747" s="1"/>
      <c r="B747" s="1"/>
    </row>
    <row r="748" spans="1:2" x14ac:dyDescent="0.35">
      <c r="A748" s="1"/>
      <c r="B748" s="1"/>
    </row>
    <row r="749" spans="1:2" x14ac:dyDescent="0.35">
      <c r="A749" s="1"/>
      <c r="B749" s="1"/>
    </row>
    <row r="750" spans="1:2" x14ac:dyDescent="0.35">
      <c r="A750" s="1"/>
      <c r="B750" s="1"/>
    </row>
    <row r="751" spans="1:2" x14ac:dyDescent="0.35">
      <c r="A751" s="1"/>
      <c r="B751" s="1"/>
    </row>
    <row r="752" spans="1:2" x14ac:dyDescent="0.35">
      <c r="A752" s="1"/>
      <c r="B752" s="1"/>
    </row>
    <row r="753" spans="1:2" x14ac:dyDescent="0.35">
      <c r="A753" s="1"/>
      <c r="B753" s="1"/>
    </row>
    <row r="754" spans="1:2" x14ac:dyDescent="0.35">
      <c r="A754" s="1"/>
      <c r="B754" s="1"/>
    </row>
    <row r="755" spans="1:2" x14ac:dyDescent="0.35">
      <c r="A755" s="1"/>
      <c r="B755" s="1"/>
    </row>
    <row r="756" spans="1:2" x14ac:dyDescent="0.35">
      <c r="A756" s="1"/>
      <c r="B756" s="1"/>
    </row>
    <row r="757" spans="1:2" x14ac:dyDescent="0.35">
      <c r="A757" s="1"/>
      <c r="B757" s="1"/>
    </row>
    <row r="758" spans="1:2" x14ac:dyDescent="0.35">
      <c r="A758" s="1"/>
      <c r="B758" s="1"/>
    </row>
    <row r="759" spans="1:2" x14ac:dyDescent="0.35">
      <c r="A759" s="1"/>
      <c r="B759" s="1"/>
    </row>
    <row r="760" spans="1:2" x14ac:dyDescent="0.35">
      <c r="A760" s="1"/>
      <c r="B760" s="1"/>
    </row>
    <row r="761" spans="1:2" x14ac:dyDescent="0.35">
      <c r="A761" s="1"/>
      <c r="B761" s="1"/>
    </row>
    <row r="762" spans="1:2" x14ac:dyDescent="0.35">
      <c r="A762" s="1"/>
      <c r="B762" s="1"/>
    </row>
    <row r="763" spans="1:2" x14ac:dyDescent="0.35">
      <c r="A763" s="1"/>
      <c r="B763" s="1"/>
    </row>
    <row r="764" spans="1:2" x14ac:dyDescent="0.35">
      <c r="A764" s="1"/>
      <c r="B764" s="1"/>
    </row>
    <row r="765" spans="1:2" x14ac:dyDescent="0.35">
      <c r="A765" s="1"/>
      <c r="B765" s="1"/>
    </row>
    <row r="766" spans="1:2" x14ac:dyDescent="0.35">
      <c r="A766" s="1"/>
      <c r="B766" s="1"/>
    </row>
    <row r="767" spans="1:2" x14ac:dyDescent="0.35">
      <c r="A767" s="1"/>
      <c r="B767" s="1"/>
    </row>
    <row r="768" spans="1:2" x14ac:dyDescent="0.35">
      <c r="A768" s="1"/>
      <c r="B768" s="1"/>
    </row>
    <row r="769" spans="1:2" x14ac:dyDescent="0.35">
      <c r="A769" s="1"/>
      <c r="B769" s="1"/>
    </row>
    <row r="770" spans="1:2" x14ac:dyDescent="0.35">
      <c r="A770" s="1"/>
      <c r="B770" s="1"/>
    </row>
    <row r="771" spans="1:2" x14ac:dyDescent="0.35">
      <c r="A771" s="1"/>
      <c r="B771" s="1"/>
    </row>
    <row r="772" spans="1:2" x14ac:dyDescent="0.35">
      <c r="A772" s="1"/>
      <c r="B772" s="1"/>
    </row>
    <row r="773" spans="1:2" x14ac:dyDescent="0.35">
      <c r="A773" s="1"/>
      <c r="B773" s="1"/>
    </row>
    <row r="774" spans="1:2" x14ac:dyDescent="0.35">
      <c r="A774" s="1"/>
      <c r="B774" s="1"/>
    </row>
    <row r="775" spans="1:2" x14ac:dyDescent="0.35">
      <c r="A775" s="1"/>
      <c r="B775" s="1"/>
    </row>
    <row r="776" spans="1:2" x14ac:dyDescent="0.35">
      <c r="A776" s="1"/>
      <c r="B776" s="1"/>
    </row>
    <row r="777" spans="1:2" x14ac:dyDescent="0.35">
      <c r="A777" s="1"/>
      <c r="B777" s="1"/>
    </row>
    <row r="778" spans="1:2" x14ac:dyDescent="0.35">
      <c r="A778" s="1"/>
      <c r="B778" s="1"/>
    </row>
    <row r="779" spans="1:2" x14ac:dyDescent="0.35">
      <c r="A779" s="1"/>
      <c r="B779" s="1"/>
    </row>
    <row r="780" spans="1:2" x14ac:dyDescent="0.35">
      <c r="A780" s="1"/>
      <c r="B780" s="1"/>
    </row>
    <row r="781" spans="1:2" x14ac:dyDescent="0.35">
      <c r="A781" s="1"/>
      <c r="B781" s="1"/>
    </row>
    <row r="782" spans="1:2" x14ac:dyDescent="0.35">
      <c r="A782" s="1"/>
      <c r="B782" s="1"/>
    </row>
    <row r="783" spans="1:2" x14ac:dyDescent="0.35">
      <c r="A783" s="1"/>
      <c r="B783" s="1"/>
    </row>
    <row r="784" spans="1:2" x14ac:dyDescent="0.35">
      <c r="A784" s="1"/>
      <c r="B784" s="1"/>
    </row>
    <row r="785" spans="1:2" x14ac:dyDescent="0.35">
      <c r="A785" s="1"/>
      <c r="B785" s="1"/>
    </row>
    <row r="786" spans="1:2" x14ac:dyDescent="0.35">
      <c r="A786" s="1"/>
      <c r="B786" s="1"/>
    </row>
    <row r="787" spans="1:2" x14ac:dyDescent="0.35">
      <c r="A787" s="1"/>
      <c r="B787" s="1"/>
    </row>
    <row r="788" spans="1:2" x14ac:dyDescent="0.35">
      <c r="A788" s="1"/>
      <c r="B788" s="1"/>
    </row>
    <row r="789" spans="1:2" x14ac:dyDescent="0.35">
      <c r="A789" s="1"/>
      <c r="B789" s="1"/>
    </row>
    <row r="790" spans="1:2" x14ac:dyDescent="0.35">
      <c r="A790" s="1"/>
      <c r="B790" s="1"/>
    </row>
    <row r="791" spans="1:2" x14ac:dyDescent="0.35">
      <c r="A791" s="1"/>
      <c r="B791" s="1"/>
    </row>
    <row r="792" spans="1:2" x14ac:dyDescent="0.35">
      <c r="A792" s="1"/>
      <c r="B792" s="1"/>
    </row>
    <row r="793" spans="1:2" x14ac:dyDescent="0.35">
      <c r="A793" s="1"/>
      <c r="B793" s="1"/>
    </row>
    <row r="794" spans="1:2" x14ac:dyDescent="0.35">
      <c r="A794" s="1"/>
      <c r="B794" s="1"/>
    </row>
    <row r="795" spans="1:2" x14ac:dyDescent="0.35">
      <c r="A795" s="1"/>
      <c r="B795" s="1"/>
    </row>
    <row r="796" spans="1:2" x14ac:dyDescent="0.35">
      <c r="A796" s="1"/>
      <c r="B796" s="1"/>
    </row>
    <row r="797" spans="1:2" x14ac:dyDescent="0.35">
      <c r="A797" s="1"/>
      <c r="B797" s="1"/>
    </row>
    <row r="798" spans="1:2" x14ac:dyDescent="0.35">
      <c r="A798" s="1"/>
      <c r="B798" s="1"/>
    </row>
    <row r="799" spans="1:2" x14ac:dyDescent="0.35">
      <c r="A799" s="1"/>
      <c r="B799" s="1"/>
    </row>
    <row r="800" spans="1:2" x14ac:dyDescent="0.35">
      <c r="A800" s="1"/>
      <c r="B800" s="1"/>
    </row>
    <row r="801" spans="1:2" x14ac:dyDescent="0.35">
      <c r="A801" s="1"/>
      <c r="B801" s="1"/>
    </row>
    <row r="802" spans="1:2" x14ac:dyDescent="0.35">
      <c r="A802" s="1"/>
      <c r="B802" s="1"/>
    </row>
    <row r="803" spans="1:2" x14ac:dyDescent="0.35">
      <c r="A803" s="1"/>
      <c r="B803" s="1"/>
    </row>
    <row r="804" spans="1:2" x14ac:dyDescent="0.35">
      <c r="A804" s="1"/>
      <c r="B804" s="1"/>
    </row>
    <row r="805" spans="1:2" x14ac:dyDescent="0.35">
      <c r="A805" s="1"/>
      <c r="B805" s="1"/>
    </row>
    <row r="806" spans="1:2" x14ac:dyDescent="0.35">
      <c r="A806" s="1"/>
      <c r="B806" s="1"/>
    </row>
    <row r="807" spans="1:2" x14ac:dyDescent="0.35">
      <c r="A807" s="1"/>
      <c r="B807" s="1"/>
    </row>
    <row r="808" spans="1:2" x14ac:dyDescent="0.35">
      <c r="A808" s="1"/>
      <c r="B808" s="1"/>
    </row>
    <row r="809" spans="1:2" x14ac:dyDescent="0.35">
      <c r="A809" s="1"/>
      <c r="B809" s="1"/>
    </row>
    <row r="810" spans="1:2" x14ac:dyDescent="0.35">
      <c r="A810" s="1"/>
      <c r="B810" s="1"/>
    </row>
    <row r="811" spans="1:2" x14ac:dyDescent="0.35">
      <c r="A811" s="1"/>
      <c r="B811" s="1"/>
    </row>
    <row r="812" spans="1:2" x14ac:dyDescent="0.35">
      <c r="A812" s="1"/>
      <c r="B812" s="1"/>
    </row>
    <row r="813" spans="1:2" x14ac:dyDescent="0.35">
      <c r="A813" s="1"/>
      <c r="B813" s="1"/>
    </row>
    <row r="814" spans="1:2" x14ac:dyDescent="0.35">
      <c r="A814" s="1"/>
      <c r="B814" s="1"/>
    </row>
    <row r="815" spans="1:2" x14ac:dyDescent="0.35">
      <c r="A815" s="1"/>
      <c r="B815" s="1"/>
    </row>
    <row r="816" spans="1:2" x14ac:dyDescent="0.35">
      <c r="A816" s="1"/>
      <c r="B816" s="1"/>
    </row>
    <row r="817" spans="1:2" x14ac:dyDescent="0.35">
      <c r="A817" s="1"/>
      <c r="B817" s="1"/>
    </row>
    <row r="818" spans="1:2" x14ac:dyDescent="0.35">
      <c r="A818" s="1"/>
      <c r="B818" s="1"/>
    </row>
    <row r="819" spans="1:2" x14ac:dyDescent="0.35">
      <c r="A819" s="1"/>
      <c r="B819" s="1"/>
    </row>
    <row r="820" spans="1:2" x14ac:dyDescent="0.35">
      <c r="A820" s="1"/>
      <c r="B820" s="1"/>
    </row>
    <row r="821" spans="1:2" x14ac:dyDescent="0.35">
      <c r="A821" s="1"/>
      <c r="B821" s="1"/>
    </row>
    <row r="822" spans="1:2" x14ac:dyDescent="0.35">
      <c r="A822" s="1"/>
      <c r="B822" s="1"/>
    </row>
    <row r="823" spans="1:2" x14ac:dyDescent="0.35">
      <c r="A823" s="1"/>
      <c r="B823" s="1"/>
    </row>
    <row r="824" spans="1:2" x14ac:dyDescent="0.35">
      <c r="A824" s="1"/>
      <c r="B824" s="1"/>
    </row>
    <row r="825" spans="1:2" x14ac:dyDescent="0.35">
      <c r="A825" s="1"/>
      <c r="B825" s="1"/>
    </row>
    <row r="826" spans="1:2" x14ac:dyDescent="0.35">
      <c r="A826" s="1"/>
      <c r="B826" s="1"/>
    </row>
    <row r="827" spans="1:2" x14ac:dyDescent="0.35">
      <c r="A827" s="1"/>
      <c r="B827" s="1"/>
    </row>
    <row r="828" spans="1:2" x14ac:dyDescent="0.35">
      <c r="A828" s="1"/>
      <c r="B828" s="1"/>
    </row>
    <row r="829" spans="1:2" x14ac:dyDescent="0.35">
      <c r="A829" s="1"/>
      <c r="B829" s="1"/>
    </row>
    <row r="830" spans="1:2" x14ac:dyDescent="0.35">
      <c r="A830" s="1"/>
      <c r="B830" s="1"/>
    </row>
    <row r="831" spans="1:2" x14ac:dyDescent="0.35">
      <c r="A831" s="1"/>
      <c r="B831" s="1"/>
    </row>
    <row r="832" spans="1:2" x14ac:dyDescent="0.35">
      <c r="A832" s="1"/>
      <c r="B832" s="1"/>
    </row>
    <row r="833" spans="1:2" x14ac:dyDescent="0.35">
      <c r="A833" s="1"/>
      <c r="B833" s="1"/>
    </row>
    <row r="834" spans="1:2" x14ac:dyDescent="0.35">
      <c r="A834" s="1"/>
      <c r="B834" s="1"/>
    </row>
    <row r="835" spans="1:2" x14ac:dyDescent="0.35">
      <c r="A835" s="1"/>
      <c r="B835" s="1"/>
    </row>
    <row r="836" spans="1:2" x14ac:dyDescent="0.35">
      <c r="A836" s="1"/>
      <c r="B836" s="1"/>
    </row>
    <row r="837" spans="1:2" x14ac:dyDescent="0.35">
      <c r="A837" s="1"/>
      <c r="B837" s="1"/>
    </row>
    <row r="838" spans="1:2" x14ac:dyDescent="0.35">
      <c r="A838" s="1"/>
      <c r="B838" s="1"/>
    </row>
    <row r="839" spans="1:2" x14ac:dyDescent="0.35">
      <c r="A839" s="1"/>
      <c r="B839" s="1"/>
    </row>
    <row r="840" spans="1:2" x14ac:dyDescent="0.35">
      <c r="A840" s="1"/>
      <c r="B840" s="1"/>
    </row>
    <row r="841" spans="1:2" x14ac:dyDescent="0.35">
      <c r="A841" s="1"/>
      <c r="B841" s="1"/>
    </row>
    <row r="842" spans="1:2" x14ac:dyDescent="0.35">
      <c r="A842" s="1"/>
      <c r="B842" s="1"/>
    </row>
    <row r="843" spans="1:2" x14ac:dyDescent="0.35">
      <c r="A843" s="1"/>
      <c r="B843" s="1"/>
    </row>
    <row r="844" spans="1:2" x14ac:dyDescent="0.35">
      <c r="A844" s="1"/>
      <c r="B844" s="1"/>
    </row>
    <row r="845" spans="1:2" x14ac:dyDescent="0.35">
      <c r="A845" s="1"/>
      <c r="B845" s="1"/>
    </row>
    <row r="846" spans="1:2" x14ac:dyDescent="0.35">
      <c r="A846" s="1"/>
      <c r="B846" s="1"/>
    </row>
    <row r="847" spans="1:2" x14ac:dyDescent="0.35">
      <c r="A847" s="1"/>
      <c r="B847" s="1"/>
    </row>
    <row r="848" spans="1:2" x14ac:dyDescent="0.35">
      <c r="A848" s="1"/>
      <c r="B848" s="1"/>
    </row>
    <row r="849" spans="1:2" x14ac:dyDescent="0.35">
      <c r="A849" s="1"/>
      <c r="B849" s="1"/>
    </row>
    <row r="850" spans="1:2" x14ac:dyDescent="0.35">
      <c r="A850" s="1"/>
      <c r="B850" s="1"/>
    </row>
    <row r="851" spans="1:2" x14ac:dyDescent="0.35">
      <c r="A851" s="1"/>
      <c r="B851" s="1"/>
    </row>
    <row r="852" spans="1:2" x14ac:dyDescent="0.35">
      <c r="A852" s="1"/>
      <c r="B852" s="1"/>
    </row>
    <row r="853" spans="1:2" x14ac:dyDescent="0.35">
      <c r="A853" s="1"/>
      <c r="B853" s="1"/>
    </row>
    <row r="854" spans="1:2" x14ac:dyDescent="0.35">
      <c r="A854" s="1"/>
      <c r="B854" s="1"/>
    </row>
    <row r="855" spans="1:2" x14ac:dyDescent="0.35">
      <c r="A855" s="1"/>
      <c r="B855" s="1"/>
    </row>
    <row r="856" spans="1:2" x14ac:dyDescent="0.35">
      <c r="A856" s="1"/>
      <c r="B856" s="1"/>
    </row>
    <row r="857" spans="1:2" x14ac:dyDescent="0.35">
      <c r="A857" s="1"/>
      <c r="B857" s="1"/>
    </row>
    <row r="858" spans="1:2" x14ac:dyDescent="0.35">
      <c r="A858" s="1"/>
      <c r="B858" s="1"/>
    </row>
    <row r="859" spans="1:2" x14ac:dyDescent="0.35">
      <c r="A859" s="1"/>
      <c r="B859" s="1"/>
    </row>
    <row r="860" spans="1:2" x14ac:dyDescent="0.35">
      <c r="A860" s="1"/>
      <c r="B860" s="1"/>
    </row>
    <row r="861" spans="1:2" x14ac:dyDescent="0.35">
      <c r="A861" s="1"/>
      <c r="B861" s="1"/>
    </row>
    <row r="862" spans="1:2" x14ac:dyDescent="0.35">
      <c r="A862" s="1"/>
      <c r="B862" s="1"/>
    </row>
    <row r="863" spans="1:2" x14ac:dyDescent="0.35">
      <c r="A863" s="1"/>
      <c r="B863" s="1"/>
    </row>
    <row r="864" spans="1:2" x14ac:dyDescent="0.35">
      <c r="A864" s="1"/>
      <c r="B864" s="1"/>
    </row>
    <row r="865" spans="1:2" x14ac:dyDescent="0.35">
      <c r="A865" s="1"/>
      <c r="B865" s="1"/>
    </row>
    <row r="866" spans="1:2" x14ac:dyDescent="0.35">
      <c r="A866" s="1"/>
      <c r="B866" s="1"/>
    </row>
    <row r="867" spans="1:2" x14ac:dyDescent="0.35">
      <c r="A867" s="1"/>
      <c r="B867" s="1"/>
    </row>
    <row r="868" spans="1:2" x14ac:dyDescent="0.35">
      <c r="A868" s="1"/>
      <c r="B868" s="1"/>
    </row>
    <row r="869" spans="1:2" x14ac:dyDescent="0.35">
      <c r="A869" s="1"/>
      <c r="B869" s="1"/>
    </row>
    <row r="870" spans="1:2" x14ac:dyDescent="0.35">
      <c r="A870" s="1"/>
      <c r="B870" s="1"/>
    </row>
    <row r="871" spans="1:2" x14ac:dyDescent="0.35">
      <c r="A871" s="1"/>
      <c r="B871" s="1"/>
    </row>
    <row r="872" spans="1:2" x14ac:dyDescent="0.35">
      <c r="A872" s="1"/>
      <c r="B872" s="1"/>
    </row>
    <row r="873" spans="1:2" x14ac:dyDescent="0.35">
      <c r="A873" s="1"/>
      <c r="B873" s="1"/>
    </row>
    <row r="874" spans="1:2" x14ac:dyDescent="0.35">
      <c r="A874" s="1"/>
      <c r="B874" s="1"/>
    </row>
    <row r="875" spans="1:2" x14ac:dyDescent="0.35">
      <c r="A875" s="1"/>
      <c r="B875" s="1"/>
    </row>
    <row r="876" spans="1:2" x14ac:dyDescent="0.35">
      <c r="A876" s="1"/>
      <c r="B876" s="1"/>
    </row>
    <row r="877" spans="1:2" x14ac:dyDescent="0.35">
      <c r="A877" s="1"/>
      <c r="B877" s="1"/>
    </row>
    <row r="878" spans="1:2" x14ac:dyDescent="0.35">
      <c r="A878" s="1"/>
      <c r="B878" s="1"/>
    </row>
    <row r="879" spans="1:2" x14ac:dyDescent="0.35">
      <c r="A879" s="1"/>
      <c r="B879" s="1"/>
    </row>
    <row r="880" spans="1:2" x14ac:dyDescent="0.35">
      <c r="A880" s="1"/>
      <c r="B880" s="1"/>
    </row>
    <row r="881" spans="1:2" x14ac:dyDescent="0.35">
      <c r="A881" s="1"/>
      <c r="B881" s="1"/>
    </row>
    <row r="882" spans="1:2" x14ac:dyDescent="0.35">
      <c r="A882" s="1"/>
      <c r="B882" s="1"/>
    </row>
    <row r="883" spans="1:2" x14ac:dyDescent="0.35">
      <c r="A883" s="1"/>
      <c r="B883" s="1"/>
    </row>
    <row r="884" spans="1:2" x14ac:dyDescent="0.35">
      <c r="A884" s="1"/>
      <c r="B884" s="1"/>
    </row>
    <row r="885" spans="1:2" x14ac:dyDescent="0.35">
      <c r="A885" s="1"/>
      <c r="B885" s="1"/>
    </row>
    <row r="886" spans="1:2" x14ac:dyDescent="0.35">
      <c r="A886" s="1"/>
      <c r="B886" s="1"/>
    </row>
    <row r="887" spans="1:2" x14ac:dyDescent="0.35">
      <c r="A887" s="1"/>
      <c r="B887" s="1"/>
    </row>
    <row r="888" spans="1:2" x14ac:dyDescent="0.35">
      <c r="A888" s="1"/>
      <c r="B888" s="1"/>
    </row>
    <row r="889" spans="1:2" x14ac:dyDescent="0.35">
      <c r="A889" s="1"/>
      <c r="B889" s="1"/>
    </row>
    <row r="890" spans="1:2" x14ac:dyDescent="0.35">
      <c r="A890" s="1"/>
      <c r="B890" s="1"/>
    </row>
    <row r="891" spans="1:2" x14ac:dyDescent="0.35">
      <c r="A891" s="1"/>
      <c r="B891" s="1"/>
    </row>
    <row r="892" spans="1:2" x14ac:dyDescent="0.35">
      <c r="A892" s="1"/>
      <c r="B892" s="1"/>
    </row>
    <row r="893" spans="1:2" x14ac:dyDescent="0.35">
      <c r="A893" s="1"/>
      <c r="B893" s="1"/>
    </row>
    <row r="894" spans="1:2" x14ac:dyDescent="0.35">
      <c r="A894" s="1"/>
      <c r="B894" s="1"/>
    </row>
    <row r="895" spans="1:2" x14ac:dyDescent="0.35">
      <c r="A895" s="1"/>
      <c r="B895" s="1"/>
    </row>
    <row r="896" spans="1:2" x14ac:dyDescent="0.35">
      <c r="A896" s="1"/>
      <c r="B896" s="1"/>
    </row>
    <row r="897" spans="1:2" x14ac:dyDescent="0.35">
      <c r="A897" s="1"/>
      <c r="B897" s="1"/>
    </row>
    <row r="898" spans="1:2" x14ac:dyDescent="0.35">
      <c r="A898" s="1"/>
      <c r="B898" s="1"/>
    </row>
    <row r="899" spans="1:2" x14ac:dyDescent="0.35">
      <c r="A899" s="1"/>
      <c r="B899" s="1"/>
    </row>
    <row r="900" spans="1:2" x14ac:dyDescent="0.35">
      <c r="A900" s="1"/>
      <c r="B900" s="1"/>
    </row>
    <row r="901" spans="1:2" x14ac:dyDescent="0.35">
      <c r="A901" s="1"/>
      <c r="B901" s="1"/>
    </row>
    <row r="902" spans="1:2" x14ac:dyDescent="0.35">
      <c r="A902" s="1"/>
      <c r="B902" s="1"/>
    </row>
    <row r="903" spans="1:2" x14ac:dyDescent="0.35">
      <c r="A903" s="1"/>
      <c r="B903" s="1"/>
    </row>
    <row r="904" spans="1:2" x14ac:dyDescent="0.35">
      <c r="A904" s="1"/>
      <c r="B904" s="1"/>
    </row>
    <row r="905" spans="1:2" x14ac:dyDescent="0.35">
      <c r="A905" s="1"/>
      <c r="B905" s="1"/>
    </row>
    <row r="906" spans="1:2" x14ac:dyDescent="0.35">
      <c r="A906" s="1"/>
      <c r="B906" s="1"/>
    </row>
    <row r="907" spans="1:2" x14ac:dyDescent="0.35">
      <c r="A907" s="1"/>
      <c r="B907" s="1"/>
    </row>
    <row r="908" spans="1:2" x14ac:dyDescent="0.35">
      <c r="A908" s="1"/>
      <c r="B908" s="1"/>
    </row>
    <row r="909" spans="1:2" x14ac:dyDescent="0.35">
      <c r="A909" s="1"/>
      <c r="B909" s="1"/>
    </row>
    <row r="910" spans="1:2" x14ac:dyDescent="0.35">
      <c r="A910" s="1"/>
      <c r="B910" s="1"/>
    </row>
    <row r="911" spans="1:2" x14ac:dyDescent="0.35">
      <c r="A911" s="1"/>
      <c r="B911" s="1"/>
    </row>
    <row r="912" spans="1:2" x14ac:dyDescent="0.35">
      <c r="A912" s="1"/>
      <c r="B912" s="1"/>
    </row>
    <row r="913" spans="1:2" x14ac:dyDescent="0.35">
      <c r="A913" s="1"/>
      <c r="B913" s="1"/>
    </row>
    <row r="914" spans="1:2" x14ac:dyDescent="0.35">
      <c r="A914" s="1"/>
      <c r="B914" s="1"/>
    </row>
    <row r="915" spans="1:2" x14ac:dyDescent="0.35">
      <c r="A915" s="1"/>
      <c r="B915" s="1"/>
    </row>
    <row r="916" spans="1:2" x14ac:dyDescent="0.35">
      <c r="A916" s="1"/>
      <c r="B916" s="1"/>
    </row>
    <row r="917" spans="1:2" x14ac:dyDescent="0.35">
      <c r="A917" s="1"/>
      <c r="B917" s="1"/>
    </row>
    <row r="918" spans="1:2" x14ac:dyDescent="0.35">
      <c r="A918" s="1"/>
      <c r="B918" s="1"/>
    </row>
    <row r="919" spans="1:2" x14ac:dyDescent="0.35">
      <c r="A919" s="1"/>
      <c r="B919" s="1"/>
    </row>
    <row r="920" spans="1:2" x14ac:dyDescent="0.35">
      <c r="A920" s="1"/>
      <c r="B920" s="1"/>
    </row>
    <row r="921" spans="1:2" x14ac:dyDescent="0.35">
      <c r="A921" s="1"/>
      <c r="B921" s="1"/>
    </row>
    <row r="922" spans="1:2" x14ac:dyDescent="0.35">
      <c r="A922" s="1"/>
      <c r="B922" s="1"/>
    </row>
    <row r="923" spans="1:2" x14ac:dyDescent="0.35">
      <c r="A923" s="1"/>
      <c r="B923" s="1"/>
    </row>
    <row r="924" spans="1:2" x14ac:dyDescent="0.35">
      <c r="A924" s="1"/>
      <c r="B924" s="1"/>
    </row>
    <row r="925" spans="1:2" x14ac:dyDescent="0.35">
      <c r="A925" s="1"/>
      <c r="B925" s="1"/>
    </row>
    <row r="926" spans="1:2" x14ac:dyDescent="0.35">
      <c r="A926" s="1"/>
      <c r="B926" s="1"/>
    </row>
    <row r="927" spans="1:2" x14ac:dyDescent="0.35">
      <c r="A927" s="1"/>
      <c r="B927" s="1"/>
    </row>
    <row r="928" spans="1:2" x14ac:dyDescent="0.35">
      <c r="A928" s="1"/>
      <c r="B928" s="1"/>
    </row>
    <row r="929" spans="1:2" x14ac:dyDescent="0.35">
      <c r="A929" s="1"/>
      <c r="B929" s="1"/>
    </row>
    <row r="930" spans="1:2" x14ac:dyDescent="0.35">
      <c r="A930" s="1"/>
      <c r="B930" s="1"/>
    </row>
    <row r="931" spans="1:2" x14ac:dyDescent="0.35">
      <c r="A931" s="1"/>
      <c r="B931" s="1"/>
    </row>
    <row r="932" spans="1:2" x14ac:dyDescent="0.35">
      <c r="A932" s="1"/>
      <c r="B932" s="1"/>
    </row>
    <row r="933" spans="1:2" x14ac:dyDescent="0.35">
      <c r="A933" s="1"/>
      <c r="B933" s="1"/>
    </row>
    <row r="934" spans="1:2" x14ac:dyDescent="0.35">
      <c r="A934" s="1"/>
      <c r="B934" s="1"/>
    </row>
    <row r="935" spans="1:2" x14ac:dyDescent="0.35">
      <c r="A935" s="1"/>
      <c r="B935" s="1"/>
    </row>
    <row r="936" spans="1:2" x14ac:dyDescent="0.35">
      <c r="A936" s="1"/>
      <c r="B936" s="1"/>
    </row>
    <row r="937" spans="1:2" x14ac:dyDescent="0.35">
      <c r="A937" s="1"/>
      <c r="B937" s="1"/>
    </row>
    <row r="938" spans="1:2" x14ac:dyDescent="0.35">
      <c r="A938" s="1"/>
      <c r="B938" s="1"/>
    </row>
    <row r="939" spans="1:2" x14ac:dyDescent="0.35">
      <c r="A939" s="1"/>
      <c r="B939" s="1"/>
    </row>
    <row r="940" spans="1:2" x14ac:dyDescent="0.35">
      <c r="A940" s="1"/>
      <c r="B940" s="1"/>
    </row>
    <row r="941" spans="1:2" x14ac:dyDescent="0.35">
      <c r="A941" s="1"/>
      <c r="B941" s="1"/>
    </row>
    <row r="942" spans="1:2" x14ac:dyDescent="0.35">
      <c r="A942" s="1"/>
      <c r="B942" s="1"/>
    </row>
    <row r="943" spans="1:2" x14ac:dyDescent="0.35">
      <c r="A943" s="1"/>
      <c r="B943" s="1"/>
    </row>
    <row r="944" spans="1:2" x14ac:dyDescent="0.35">
      <c r="A944" s="1"/>
      <c r="B944" s="1"/>
    </row>
    <row r="945" spans="1:2" x14ac:dyDescent="0.35">
      <c r="A945" s="1"/>
      <c r="B945" s="1"/>
    </row>
    <row r="946" spans="1:2" x14ac:dyDescent="0.35">
      <c r="A946" s="1"/>
      <c r="B946" s="1"/>
    </row>
    <row r="947" spans="1:2" x14ac:dyDescent="0.35">
      <c r="A947" s="1"/>
      <c r="B947" s="1"/>
    </row>
    <row r="948" spans="1:2" x14ac:dyDescent="0.35">
      <c r="A948" s="1"/>
      <c r="B948" s="1"/>
    </row>
    <row r="949" spans="1:2" x14ac:dyDescent="0.35">
      <c r="A949" s="1"/>
      <c r="B949" s="1"/>
    </row>
    <row r="950" spans="1:2" x14ac:dyDescent="0.35">
      <c r="A950" s="1"/>
      <c r="B950" s="1"/>
    </row>
    <row r="951" spans="1:2" x14ac:dyDescent="0.35">
      <c r="A951" s="1"/>
      <c r="B951" s="1"/>
    </row>
    <row r="952" spans="1:2" x14ac:dyDescent="0.35">
      <c r="A952" s="1"/>
      <c r="B952" s="1"/>
    </row>
    <row r="953" spans="1:2" x14ac:dyDescent="0.35">
      <c r="A953" s="1"/>
      <c r="B953" s="1"/>
    </row>
    <row r="954" spans="1:2" x14ac:dyDescent="0.35">
      <c r="A954" s="1"/>
      <c r="B954" s="1"/>
    </row>
    <row r="955" spans="1:2" x14ac:dyDescent="0.35">
      <c r="A955" s="1"/>
      <c r="B955" s="1"/>
    </row>
    <row r="956" spans="1:2" x14ac:dyDescent="0.35">
      <c r="A956" s="1"/>
      <c r="B956" s="1"/>
    </row>
    <row r="957" spans="1:2" x14ac:dyDescent="0.35">
      <c r="A957" s="1"/>
      <c r="B957" s="1"/>
    </row>
    <row r="958" spans="1:2" x14ac:dyDescent="0.35">
      <c r="A958" s="1"/>
      <c r="B958" s="1"/>
    </row>
    <row r="959" spans="1:2" x14ac:dyDescent="0.35">
      <c r="A959" s="1"/>
      <c r="B959" s="1"/>
    </row>
    <row r="960" spans="1:2" x14ac:dyDescent="0.35">
      <c r="A960" s="1"/>
      <c r="B960" s="1"/>
    </row>
    <row r="961" spans="1:2" x14ac:dyDescent="0.35">
      <c r="A961" s="1"/>
      <c r="B961" s="1"/>
    </row>
    <row r="962" spans="1:2" x14ac:dyDescent="0.35">
      <c r="A962" s="1"/>
      <c r="B962" s="1"/>
    </row>
    <row r="963" spans="1:2" x14ac:dyDescent="0.35">
      <c r="A963" s="1"/>
      <c r="B963" s="1"/>
    </row>
    <row r="964" spans="1:2" x14ac:dyDescent="0.35">
      <c r="A964" s="1"/>
      <c r="B964" s="1"/>
    </row>
    <row r="965" spans="1:2" x14ac:dyDescent="0.35">
      <c r="A965" s="1"/>
      <c r="B965" s="1"/>
    </row>
    <row r="966" spans="1:2" x14ac:dyDescent="0.35">
      <c r="A966" s="1"/>
      <c r="B966" s="1"/>
    </row>
    <row r="967" spans="1:2" x14ac:dyDescent="0.35">
      <c r="A967" s="1"/>
      <c r="B967" s="1"/>
    </row>
    <row r="968" spans="1:2" x14ac:dyDescent="0.35">
      <c r="A968" s="1"/>
      <c r="B968" s="1"/>
    </row>
    <row r="969" spans="1:2" x14ac:dyDescent="0.35">
      <c r="A969" s="1"/>
      <c r="B969" s="1"/>
    </row>
    <row r="970" spans="1:2" x14ac:dyDescent="0.35">
      <c r="A970" s="1"/>
      <c r="B970" s="1"/>
    </row>
    <row r="971" spans="1:2" x14ac:dyDescent="0.35">
      <c r="A971" s="1"/>
      <c r="B971" s="1"/>
    </row>
    <row r="972" spans="1:2" x14ac:dyDescent="0.35">
      <c r="A972" s="1"/>
      <c r="B972" s="1"/>
    </row>
    <row r="973" spans="1:2" x14ac:dyDescent="0.35">
      <c r="A973" s="1"/>
      <c r="B973" s="1"/>
    </row>
    <row r="974" spans="1:2" x14ac:dyDescent="0.35">
      <c r="A974" s="1"/>
      <c r="B974" s="1"/>
    </row>
    <row r="975" spans="1:2" x14ac:dyDescent="0.35">
      <c r="A975" s="1"/>
      <c r="B975" s="1"/>
    </row>
    <row r="976" spans="1:2" x14ac:dyDescent="0.35">
      <c r="A976" s="1"/>
      <c r="B976" s="1"/>
    </row>
    <row r="977" spans="1:2" x14ac:dyDescent="0.35">
      <c r="A977" s="1"/>
      <c r="B977" s="1"/>
    </row>
    <row r="978" spans="1:2" x14ac:dyDescent="0.35">
      <c r="A978" s="1"/>
      <c r="B978" s="1"/>
    </row>
    <row r="979" spans="1:2" x14ac:dyDescent="0.35">
      <c r="A979" s="1"/>
      <c r="B979" s="1"/>
    </row>
    <row r="980" spans="1:2" x14ac:dyDescent="0.35">
      <c r="A980" s="1"/>
      <c r="B980" s="1"/>
    </row>
    <row r="981" spans="1:2" x14ac:dyDescent="0.35">
      <c r="A981" s="1"/>
      <c r="B981" s="1"/>
    </row>
    <row r="982" spans="1:2" x14ac:dyDescent="0.35">
      <c r="A982" s="1"/>
      <c r="B982" s="1"/>
    </row>
  </sheetData>
  <mergeCells count="91">
    <mergeCell ref="C3:E3"/>
    <mergeCell ref="F3:H3"/>
    <mergeCell ref="I3:K3"/>
    <mergeCell ref="L3:N3"/>
    <mergeCell ref="O3:Q3"/>
    <mergeCell ref="C2:E2"/>
    <mergeCell ref="F2:H2"/>
    <mergeCell ref="I2:K2"/>
    <mergeCell ref="L2:N2"/>
    <mergeCell ref="O2:Q2"/>
    <mergeCell ref="C86:E86"/>
    <mergeCell ref="F86:H86"/>
    <mergeCell ref="I86:K86"/>
    <mergeCell ref="L86:N86"/>
    <mergeCell ref="O86:Q86"/>
    <mergeCell ref="C85:E85"/>
    <mergeCell ref="F85:H85"/>
    <mergeCell ref="I85:K85"/>
    <mergeCell ref="L85:N85"/>
    <mergeCell ref="O85:Q85"/>
    <mergeCell ref="C134:E134"/>
    <mergeCell ref="F134:H134"/>
    <mergeCell ref="I134:K134"/>
    <mergeCell ref="L134:N134"/>
    <mergeCell ref="O134:Q134"/>
    <mergeCell ref="C133:E133"/>
    <mergeCell ref="F133:H133"/>
    <mergeCell ref="I133:K133"/>
    <mergeCell ref="L133:N133"/>
    <mergeCell ref="O133:Q133"/>
    <mergeCell ref="C169:E169"/>
    <mergeCell ref="F169:H169"/>
    <mergeCell ref="I169:K169"/>
    <mergeCell ref="L169:N169"/>
    <mergeCell ref="O169:Q169"/>
    <mergeCell ref="C168:E168"/>
    <mergeCell ref="F168:H168"/>
    <mergeCell ref="I168:K168"/>
    <mergeCell ref="L168:N168"/>
    <mergeCell ref="O168:Q168"/>
    <mergeCell ref="C212:E212"/>
    <mergeCell ref="F212:H212"/>
    <mergeCell ref="I212:K212"/>
    <mergeCell ref="L212:N212"/>
    <mergeCell ref="O212:Q212"/>
    <mergeCell ref="C211:E211"/>
    <mergeCell ref="F211:H211"/>
    <mergeCell ref="I211:K211"/>
    <mergeCell ref="L211:N211"/>
    <mergeCell ref="O211:Q211"/>
    <mergeCell ref="C239:E239"/>
    <mergeCell ref="F239:H239"/>
    <mergeCell ref="I239:K239"/>
    <mergeCell ref="L239:N239"/>
    <mergeCell ref="O239:Q239"/>
    <mergeCell ref="C238:E238"/>
    <mergeCell ref="F238:H238"/>
    <mergeCell ref="I238:K238"/>
    <mergeCell ref="L238:N238"/>
    <mergeCell ref="O238:Q238"/>
    <mergeCell ref="C268:E268"/>
    <mergeCell ref="F268:H268"/>
    <mergeCell ref="I268:K268"/>
    <mergeCell ref="L268:N268"/>
    <mergeCell ref="O268:Q268"/>
    <mergeCell ref="C267:E267"/>
    <mergeCell ref="F267:H267"/>
    <mergeCell ref="I267:K267"/>
    <mergeCell ref="L267:N267"/>
    <mergeCell ref="O267:Q267"/>
    <mergeCell ref="C313:E313"/>
    <mergeCell ref="F313:H313"/>
    <mergeCell ref="I313:K313"/>
    <mergeCell ref="L313:N313"/>
    <mergeCell ref="O313:Q313"/>
    <mergeCell ref="C312:E312"/>
    <mergeCell ref="F312:H312"/>
    <mergeCell ref="I312:K312"/>
    <mergeCell ref="L312:N312"/>
    <mergeCell ref="O312:Q312"/>
    <mergeCell ref="U343:W343"/>
    <mergeCell ref="C342:E342"/>
    <mergeCell ref="F342:H342"/>
    <mergeCell ref="I342:K342"/>
    <mergeCell ref="L342:N342"/>
    <mergeCell ref="O342:Q342"/>
    <mergeCell ref="C343:E343"/>
    <mergeCell ref="F343:H343"/>
    <mergeCell ref="I343:K343"/>
    <mergeCell ref="L343:N343"/>
    <mergeCell ref="O343:Q343"/>
  </mergeCells>
  <pageMargins left="0.7" right="0.7" top="0.75" bottom="0.75" header="0.3" footer="0.3"/>
  <legacyDrawing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Prosper Peter Msellem</dc:creator>
  <cp:lastModifiedBy>Prosper Peter Msellem</cp:lastModifiedBy>
  <dcterms:created xsi:type="dcterms:W3CDTF">2026-07-22T08:07:19Z</dcterms:created>
  <dcterms:modified xsi:type="dcterms:W3CDTF">2026-07-28T13:24:22Z</dcterms:modified>
</cp:coreProperties>
</file>